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7" activeTab="15"/>
  </bookViews>
  <sheets>
    <sheet name="Շահումյան" sheetId="1" r:id="rId1"/>
    <sheet name="Sheet2" sheetId="2" r:id="rId2"/>
    <sheet name="Sheet3" sheetId="3" r:id="rId3"/>
    <sheet name="Գրիբոեդով" sheetId="4" r:id="rId4"/>
    <sheet name="Sheet5" sheetId="5" r:id="rId5"/>
    <sheet name="Sheet6" sheetId="6" r:id="rId6"/>
    <sheet name="գրբոեդով նրբանցք" sheetId="7" r:id="rId7"/>
    <sheet name="Sheet8" sheetId="8" r:id="rId8"/>
    <sheet name="Sheet9" sheetId="9" r:id="rId9"/>
    <sheet name="փողոցներ" sheetId="10" r:id="rId10"/>
    <sheet name="Sheet11" sheetId="11" r:id="rId11"/>
    <sheet name="Sheet12" sheetId="12" r:id="rId12"/>
    <sheet name="ՈԿՖ" sheetId="13" r:id="rId13"/>
    <sheet name="Sheet14" sheetId="14" r:id="rId14"/>
    <sheet name="Sheet15" sheetId="15" r:id="rId15"/>
    <sheet name="ամփոփ" sheetId="19" r:id="rId16"/>
  </sheets>
  <calcPr calcId="124519"/>
</workbook>
</file>

<file path=xl/calcChain.xml><?xml version="1.0" encoding="utf-8"?>
<calcChain xmlns="http://schemas.openxmlformats.org/spreadsheetml/2006/main">
  <c r="D15" i="19"/>
  <c r="H15" s="1"/>
  <c r="H19" s="1"/>
  <c r="H24" s="1"/>
  <c r="H23"/>
  <c r="D23"/>
  <c r="H18"/>
  <c r="D18"/>
  <c r="H14"/>
  <c r="H12"/>
  <c r="H11"/>
  <c r="H10"/>
  <c r="N30" i="13"/>
  <c r="O30" s="1"/>
  <c r="L30"/>
  <c r="H29"/>
  <c r="G29"/>
  <c r="O28"/>
  <c r="P28" s="1"/>
  <c r="Q28" s="1"/>
  <c r="H27"/>
  <c r="G27"/>
  <c r="O26"/>
  <c r="P26" s="1"/>
  <c r="Q26" s="1"/>
  <c r="N25"/>
  <c r="O25" s="1"/>
  <c r="L25"/>
  <c r="H24"/>
  <c r="G24"/>
  <c r="O23"/>
  <c r="P23" s="1"/>
  <c r="Q23" s="1"/>
  <c r="N22"/>
  <c r="O22" s="1"/>
  <c r="L22"/>
  <c r="N21"/>
  <c r="O21" s="1"/>
  <c r="L21"/>
  <c r="N20"/>
  <c r="O20" s="1"/>
  <c r="L20"/>
  <c r="H19"/>
  <c r="G19"/>
  <c r="O18"/>
  <c r="P18" s="1"/>
  <c r="Q18" s="1"/>
  <c r="N13"/>
  <c r="O13" s="1"/>
  <c r="L13"/>
  <c r="N12"/>
  <c r="O12" s="1"/>
  <c r="L12"/>
  <c r="H11"/>
  <c r="G11"/>
  <c r="O10"/>
  <c r="P10" s="1"/>
  <c r="Q10" s="1"/>
  <c r="Q31" s="1"/>
  <c r="M27" i="10"/>
  <c r="N27" s="1"/>
  <c r="K27"/>
  <c r="G26"/>
  <c r="F26"/>
  <c r="N25"/>
  <c r="O25" s="1"/>
  <c r="P25" s="1"/>
  <c r="G24"/>
  <c r="F24"/>
  <c r="N23" s="1"/>
  <c r="O23" s="1"/>
  <c r="P23" s="1"/>
  <c r="M22"/>
  <c r="N22" s="1"/>
  <c r="K22"/>
  <c r="G21"/>
  <c r="F21"/>
  <c r="N20" s="1"/>
  <c r="M19"/>
  <c r="N19" s="1"/>
  <c r="K19"/>
  <c r="M18"/>
  <c r="N18" s="1"/>
  <c r="K18"/>
  <c r="M17"/>
  <c r="N17" s="1"/>
  <c r="K17"/>
  <c r="G16"/>
  <c r="F16"/>
  <c r="N15" s="1"/>
  <c r="O15" s="1"/>
  <c r="P15" s="1"/>
  <c r="M12"/>
  <c r="N12" s="1"/>
  <c r="K12"/>
  <c r="M11"/>
  <c r="N11" s="1"/>
  <c r="K11"/>
  <c r="G10"/>
  <c r="F10"/>
  <c r="M34" i="7"/>
  <c r="N34" s="1"/>
  <c r="K34"/>
  <c r="N33"/>
  <c r="M33"/>
  <c r="K33"/>
  <c r="G32"/>
  <c r="F32"/>
  <c r="N31" s="1"/>
  <c r="O31" s="1"/>
  <c r="P31" s="1"/>
  <c r="N30"/>
  <c r="M30"/>
  <c r="K30"/>
  <c r="M29"/>
  <c r="N29" s="1"/>
  <c r="K29"/>
  <c r="G28"/>
  <c r="F28"/>
  <c r="N27"/>
  <c r="O27" s="1"/>
  <c r="P27" s="1"/>
  <c r="M26"/>
  <c r="N26" s="1"/>
  <c r="K26"/>
  <c r="G25"/>
  <c r="F25"/>
  <c r="N24"/>
  <c r="O24" s="1"/>
  <c r="P24" s="1"/>
  <c r="M23"/>
  <c r="N23" s="1"/>
  <c r="K23"/>
  <c r="N22"/>
  <c r="M22"/>
  <c r="K22"/>
  <c r="G21"/>
  <c r="F21"/>
  <c r="N20" s="1"/>
  <c r="O20" s="1"/>
  <c r="P20" s="1"/>
  <c r="N19"/>
  <c r="M19"/>
  <c r="K19"/>
  <c r="M18"/>
  <c r="N18" s="1"/>
  <c r="K18"/>
  <c r="N17"/>
  <c r="M17"/>
  <c r="K17"/>
  <c r="G16"/>
  <c r="F16"/>
  <c r="N15" s="1"/>
  <c r="O15" s="1"/>
  <c r="P15" s="1"/>
  <c r="N14"/>
  <c r="M14"/>
  <c r="K14"/>
  <c r="G13"/>
  <c r="F13"/>
  <c r="N12" s="1"/>
  <c r="O12" s="1"/>
  <c r="P12" s="1"/>
  <c r="G11"/>
  <c r="F11"/>
  <c r="N10"/>
  <c r="O10" s="1"/>
  <c r="P10" s="1"/>
  <c r="G9"/>
  <c r="F9"/>
  <c r="N8" s="1"/>
  <c r="O8" s="1"/>
  <c r="P8" s="1"/>
  <c r="P35" s="1"/>
  <c r="P36" s="1"/>
  <c r="P37" s="1"/>
  <c r="P38" s="1"/>
  <c r="P39" s="1"/>
  <c r="M4" s="1"/>
  <c r="M27" i="4"/>
  <c r="N27" s="1"/>
  <c r="K27"/>
  <c r="N26"/>
  <c r="M26"/>
  <c r="K26"/>
  <c r="G25"/>
  <c r="F25"/>
  <c r="N24" s="1"/>
  <c r="O24" s="1"/>
  <c r="P24" s="1"/>
  <c r="N23"/>
  <c r="M23"/>
  <c r="K23"/>
  <c r="M22"/>
  <c r="N22" s="1"/>
  <c r="K22"/>
  <c r="G21"/>
  <c r="F21"/>
  <c r="N20"/>
  <c r="O20" s="1"/>
  <c r="P20" s="1"/>
  <c r="M19"/>
  <c r="N19" s="1"/>
  <c r="K19"/>
  <c r="G18"/>
  <c r="F18"/>
  <c r="N17"/>
  <c r="O17" s="1"/>
  <c r="P17" s="1"/>
  <c r="M16"/>
  <c r="N16" s="1"/>
  <c r="K16"/>
  <c r="N15"/>
  <c r="M15"/>
  <c r="K15"/>
  <c r="M14"/>
  <c r="N14" s="1"/>
  <c r="K14"/>
  <c r="G13"/>
  <c r="F13"/>
  <c r="N12"/>
  <c r="O12" s="1"/>
  <c r="P12" s="1"/>
  <c r="G11"/>
  <c r="F11"/>
  <c r="N10" s="1"/>
  <c r="O10" s="1"/>
  <c r="P10" s="1"/>
  <c r="G9"/>
  <c r="F9"/>
  <c r="N8"/>
  <c r="O8" s="1"/>
  <c r="P8" s="1"/>
  <c r="M47" i="1"/>
  <c r="N47" s="1"/>
  <c r="K47"/>
  <c r="N46"/>
  <c r="M46"/>
  <c r="K46"/>
  <c r="G45"/>
  <c r="F45"/>
  <c r="N44" s="1"/>
  <c r="O44" s="1"/>
  <c r="P44" s="1"/>
  <c r="N43"/>
  <c r="M43"/>
  <c r="K43"/>
  <c r="M42"/>
  <c r="N42" s="1"/>
  <c r="K42"/>
  <c r="G41"/>
  <c r="F41"/>
  <c r="N40"/>
  <c r="O40" s="1"/>
  <c r="P40" s="1"/>
  <c r="M39"/>
  <c r="N39" s="1"/>
  <c r="K39"/>
  <c r="G38"/>
  <c r="F38"/>
  <c r="N37"/>
  <c r="O37" s="1"/>
  <c r="P37" s="1"/>
  <c r="M36"/>
  <c r="N36" s="1"/>
  <c r="K36"/>
  <c r="G35"/>
  <c r="F35"/>
  <c r="N34"/>
  <c r="O34" s="1"/>
  <c r="P34" s="1"/>
  <c r="M33"/>
  <c r="N33" s="1"/>
  <c r="K33"/>
  <c r="N32"/>
  <c r="M32"/>
  <c r="K32"/>
  <c r="G31"/>
  <c r="F31"/>
  <c r="N30" s="1"/>
  <c r="O30" s="1"/>
  <c r="P30" s="1"/>
  <c r="N29"/>
  <c r="M29"/>
  <c r="K29"/>
  <c r="M28"/>
  <c r="N28" s="1"/>
  <c r="K28"/>
  <c r="N27"/>
  <c r="M27"/>
  <c r="K27"/>
  <c r="G26"/>
  <c r="F26"/>
  <c r="N25" s="1"/>
  <c r="O25" s="1"/>
  <c r="P25" s="1"/>
  <c r="N24"/>
  <c r="M24"/>
  <c r="K24"/>
  <c r="M23"/>
  <c r="N23" s="1"/>
  <c r="K23"/>
  <c r="N22"/>
  <c r="M22"/>
  <c r="K22"/>
  <c r="G21"/>
  <c r="F21"/>
  <c r="N20" s="1"/>
  <c r="O20" s="1"/>
  <c r="P20" s="1"/>
  <c r="N19"/>
  <c r="M19"/>
  <c r="K19"/>
  <c r="M18"/>
  <c r="N18" s="1"/>
  <c r="K18"/>
  <c r="N17"/>
  <c r="M17"/>
  <c r="K17"/>
  <c r="G16"/>
  <c r="F16"/>
  <c r="N15" s="1"/>
  <c r="O15" s="1"/>
  <c r="P15" s="1"/>
  <c r="G14"/>
  <c r="F14"/>
  <c r="N13"/>
  <c r="O13" s="1"/>
  <c r="P13" s="1"/>
  <c r="G12"/>
  <c r="F12"/>
  <c r="N11" s="1"/>
  <c r="O11" s="1"/>
  <c r="P11" s="1"/>
  <c r="G10"/>
  <c r="F10"/>
  <c r="N9"/>
  <c r="O9" s="1"/>
  <c r="P9" s="1"/>
  <c r="P48" s="1"/>
  <c r="N9" i="10" l="1"/>
  <c r="O9" s="1"/>
  <c r="P9" s="1"/>
  <c r="P28" s="1"/>
  <c r="P29" s="1"/>
  <c r="P30" s="1"/>
  <c r="P31" s="1"/>
  <c r="P32" s="1"/>
  <c r="M4" s="1"/>
  <c r="O20"/>
  <c r="P20" s="1"/>
  <c r="D19" i="19"/>
  <c r="D24" s="1"/>
  <c r="D29" s="1"/>
  <c r="H26"/>
  <c r="G27"/>
  <c r="H27" s="1"/>
  <c r="G26"/>
  <c r="D30"/>
  <c r="D31" s="1"/>
  <c r="Q32" i="13"/>
  <c r="Q33" s="1"/>
  <c r="Q34" s="1"/>
  <c r="Q35" s="1"/>
  <c r="N5" s="1"/>
  <c r="P28" i="4"/>
  <c r="P49" i="1"/>
  <c r="P50" s="1"/>
  <c r="D32" i="19" l="1"/>
  <c r="D33" s="1"/>
  <c r="H28"/>
  <c r="H29" s="1"/>
  <c r="G28"/>
  <c r="G29" s="1"/>
  <c r="P29" i="4"/>
  <c r="P30" s="1"/>
  <c r="P31" s="1"/>
  <c r="P32" s="1"/>
  <c r="M4" s="1"/>
  <c r="P51" i="1"/>
  <c r="P52"/>
  <c r="M5" s="1"/>
  <c r="H30" i="19" l="1"/>
  <c r="H31" s="1"/>
  <c r="G30"/>
  <c r="G31" s="1"/>
  <c r="H32" l="1"/>
  <c r="H33" s="1"/>
  <c r="G32"/>
  <c r="G33" s="1"/>
</calcChain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<sst xmlns="http://schemas.openxmlformats.org/spreadsheetml/2006/main" count="692" uniqueCount="244">
  <si>
    <t xml:space="preserve"> Ն³Ë³Ñ³ßÇí  1-1</t>
  </si>
  <si>
    <t xml:space="preserve"> Արարատ  քաղաքի  Շահումյան փողոցի աջակողմյան մայթի կապիտալ նորոգման աշխատանքների</t>
  </si>
  <si>
    <t>հետ  վերադարձ  գումար  690,66 հազար  դրամ</t>
  </si>
  <si>
    <t>¶. ³ßË. =</t>
  </si>
  <si>
    <t>¶. Ù»ù. =</t>
  </si>
  <si>
    <t>ÀÝ¹Ñ³Ýáõñ ³ñÅ»ùÁ</t>
  </si>
  <si>
    <t>Ñ³½³ñ ¹ñ³Ù</t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</si>
  <si>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</si>
  <si>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</si>
  <si>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</si>
  <si>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</si>
  <si>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</si>
  <si>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</si>
  <si>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</si>
  <si>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</si>
  <si>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</si>
  <si>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</si>
  <si>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</si>
  <si>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</si>
  <si>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</si>
  <si>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</si>
  <si>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¶=1.146</t>
  </si>
  <si>
    <t>27-36   9-7</t>
  </si>
  <si>
    <t>´³½³Éï» »½ñ³ù³ñ»ñÇ ù³Ý¹áõÙ</t>
  </si>
  <si>
    <t>գծմ</t>
  </si>
  <si>
    <t>–</t>
  </si>
  <si>
    <t>-</t>
  </si>
  <si>
    <t xml:space="preserve">27 -35 </t>
  </si>
  <si>
    <t>100 մք</t>
  </si>
  <si>
    <t>ինֆ. Տեղեկ</t>
  </si>
  <si>
    <t xml:space="preserve">ÞÇÝ. ³ÕµÇ µ³ñÓáõÙ ¨ ï»Õ³÷áËáõÙ 3ÏÙ Ñ»é³íáñáõÃÛ³Ý íñ³ </t>
  </si>
  <si>
    <t>տն</t>
  </si>
  <si>
    <t>27-86  19-4</t>
  </si>
  <si>
    <t>Քանդված  բազալտե  եզրաքարերի  շարում (15*30)սմ  ետ  վերադարձ 100%  բազալտե  եզրաքարերի</t>
  </si>
  <si>
    <t>100 գծմ</t>
  </si>
  <si>
    <t>բազալտե եզրաքար</t>
  </si>
  <si>
    <t>մ</t>
  </si>
  <si>
    <t>բետոն B15</t>
  </si>
  <si>
    <t>մխ</t>
  </si>
  <si>
    <t>ցեմ. շաղախ</t>
  </si>
  <si>
    <t>27-78
19-2</t>
  </si>
  <si>
    <t>Հավաքովի  բետոնյա  եզրաքարերի/8*20/սմ
տեղադրում</t>
  </si>
  <si>
    <t>100
գծմ</t>
  </si>
  <si>
    <t>բետոնե  եզրաքար</t>
  </si>
  <si>
    <t>բետոն Բ-15</t>
  </si>
  <si>
    <t>27-43
11-1-5</t>
  </si>
  <si>
    <t>Խճային  հիմգի  իրականացում  հ=6 սմ</t>
  </si>
  <si>
    <t>խիճ 20-40 մմ</t>
  </si>
  <si>
    <t>խիճ 10-20 մմ</t>
  </si>
  <si>
    <t>ջուր</t>
  </si>
  <si>
    <t>27-20   7-2</t>
  </si>
  <si>
    <t>ավազակոպիճ</t>
  </si>
  <si>
    <t>27-164
27-165
39-1
40-2</t>
  </si>
  <si>
    <t>Ծածկի  իրականացում  մանրահատիկ  հ= 4 սմ  ա/բ</t>
  </si>
  <si>
    <t>100մք</t>
  </si>
  <si>
    <t>մանրահատիկ ասֆատբետոն</t>
  </si>
  <si>
    <t>27-171   42-5</t>
  </si>
  <si>
    <t>Ì³ÍÏÇ Çñ³Ï³Ý³óáõÙ Ù³Ýñ³Ñ³ïÇÏ h=3ëÙ ³/µ</t>
  </si>
  <si>
    <t>23-138 15-1</t>
  </si>
  <si>
    <t>Դիտահորերի նորոգում  և  բարձրացումմիաձույլ  բետոնով</t>
  </si>
  <si>
    <t>բետոն B20</t>
  </si>
  <si>
    <t>եզրահատ  տախտակ</t>
  </si>
  <si>
    <t>23-157  23-1</t>
  </si>
  <si>
    <t>Թուջե  դիտանցքի  ապամոնտաժում  և  մոնտաժում   ետ  վերադարձ</t>
  </si>
  <si>
    <t>հատ</t>
  </si>
  <si>
    <t>թուջե  կափարիչ</t>
  </si>
  <si>
    <t>ÀÝ¹³Ù»ÝÁ</t>
  </si>
  <si>
    <t xml:space="preserve"> ì»ñ³¹Çñ Í³Ëë»ñ - 13,3%</t>
  </si>
  <si>
    <t>Þ³ÑáõÛÃ - 11%</t>
  </si>
  <si>
    <t>վերադարձվող  բազալտե  եզրաքար      530,55   հազար  դր                                     -</t>
  </si>
  <si>
    <t xml:space="preserve">                              թուջե դիտանցք      45,0        հազար  դր</t>
  </si>
  <si>
    <t>Ընդամենը   ԱԱՀ -ով    690,66   հազար  դր</t>
  </si>
  <si>
    <t>Ð³ßí³ñÏÁ Ï³ï³ñ»ó`                                                      Գ. Պապոյան</t>
  </si>
  <si>
    <t xml:space="preserve">                                        ԾԱՎԱԼԱԹԵՐԹ</t>
  </si>
  <si>
    <t xml:space="preserve"> Արարատ  քաղաքի  Շահումյան փողոցի աջակողմյան մայթի
              կապիտալ     նորոգման աշխատանքների</t>
  </si>
  <si>
    <t>Մայթերի  ա/բ  ծածկույթի 
քանդում  Hմիջ  =10սմ</t>
  </si>
  <si>
    <t xml:space="preserve"> մք</t>
  </si>
  <si>
    <t xml:space="preserve"> գծմ</t>
  </si>
  <si>
    <t xml:space="preserve">
գծմ</t>
  </si>
  <si>
    <t>²í³½³Ïáå×³ÛÇÝ ß»ñïÇ Çñ³Ï³Ý³óáõÙ hմիջ.=7ëÙ</t>
  </si>
  <si>
    <t>մք</t>
  </si>
  <si>
    <t xml:space="preserve">       Կազմեց՝                   Գ. Պապոյանը</t>
  </si>
  <si>
    <t>ԾԱՎԱԼԱԹԵՐԹ -  ՆԱԽԱՀԱՇԻՎ</t>
  </si>
  <si>
    <t>Միավորի գինը</t>
  </si>
  <si>
    <t>Ընդամենը</t>
  </si>
  <si>
    <t xml:space="preserve"> Ն³Ë³Ñ³ßÇí  1-2</t>
  </si>
  <si>
    <t>Արարատի քաղաքային համայնքի  Գրիբոեդով փողոցի  0+320մ  հատվածի 
 ասֆալտապատման  աշխատանքների</t>
  </si>
  <si>
    <t xml:space="preserve">հետ       վերադարձ  -        </t>
  </si>
  <si>
    <t>հազար  դր.</t>
  </si>
  <si>
    <t xml:space="preserve">1-1612
1-1618  </t>
  </si>
  <si>
    <t>Ճանապարհային ծածկույթի քանդում  Hմիջ= 14սմ բուլդուզերով և տեղափոխում մինչև20մ հեռավորության վրա</t>
  </si>
  <si>
    <t xml:space="preserve">1000
մխ
</t>
  </si>
  <si>
    <t>տեղ. գնացուց.</t>
  </si>
  <si>
    <t>շին  աղբի  բարձում   տեղափոխում  3կմ հեռ. վրա  և դատարկում</t>
  </si>
  <si>
    <t xml:space="preserve">27-43
11-1-5 </t>
  </si>
  <si>
    <t>խճային  հիմքի իրականացում   Hմիջ=10սմ</t>
  </si>
  <si>
    <t>100  մք</t>
  </si>
  <si>
    <t>բազալտե խիճ 40-70մմ</t>
  </si>
  <si>
    <t>բազալտե խիճ 10-20մմ</t>
  </si>
  <si>
    <t>27-164  27-165</t>
  </si>
  <si>
    <t>Ծածկի վերին  շերտի իրականացում  մանրահատիկ ա/բ H=4սմ</t>
  </si>
  <si>
    <t>մանրահատիկ  ա/բ</t>
  </si>
  <si>
    <t>23-157
23-1</t>
  </si>
  <si>
    <t>Թուջե  դիտանցքի  ապամոնտաժում
և  մոնտաժում 
/հետ  վերադարձ/</t>
  </si>
  <si>
    <t>շաղախ</t>
  </si>
  <si>
    <t>23-138
15-1</t>
  </si>
  <si>
    <t>Դիտահորերի  նորոգում   և  
բարձրացում   միաձույլ  Բ 20 
դասի  բետոնով</t>
  </si>
  <si>
    <t>բետոն  Բ 20</t>
  </si>
  <si>
    <t>եզրահատված  տախտակ</t>
  </si>
  <si>
    <t>Մխ</t>
  </si>
  <si>
    <t>Վրեադիր ծախսեր 13,3%</t>
  </si>
  <si>
    <t xml:space="preserve">  հետ   վերադարձ   թուջե   դիտանցքի   կափարիչ  10  հատ      450,0 հազար   դրամ</t>
  </si>
  <si>
    <t xml:space="preserve">                                                                              Ընդամենը    ԱԱՀ -ով   540.0  հազար  դրամ</t>
  </si>
  <si>
    <t>Կազմեց՝                   Գ. Պապոյանը</t>
  </si>
  <si>
    <t>Ծ ա վ ա լ ա թ ե ր թ - ն ա խ ա հ ա շ ի վ</t>
  </si>
  <si>
    <t xml:space="preserve">  Արարատի մարզի Արարատի քաղաքային համայնքի  
          Գրիբոեդով փողոցի  0+320մ  հատվածի 
            ասֆալտապատման  աշխատանքների</t>
  </si>
  <si>
    <t>â³÷Ù³Ý 
ÙÇ³íáñÁ</t>
  </si>
  <si>
    <t>միվորի  արժեք</t>
  </si>
  <si>
    <t>ընդամենը</t>
  </si>
  <si>
    <t>Ճանապարհային ծածկույթի քանդում  Hմիջ= 16սմ բուլդուզերով և տեղափոխում մինչև20մ հեռավորության վրա</t>
  </si>
  <si>
    <t xml:space="preserve">
մխ
</t>
  </si>
  <si>
    <t>խճային  հիմքի իրականացում   Hմիջ=12սմ</t>
  </si>
  <si>
    <t xml:space="preserve">  մք</t>
  </si>
  <si>
    <t>Ծածկի վերին  շերտի իրականացում  մանրահատիկ ա/բ H=5սմ</t>
  </si>
  <si>
    <t xml:space="preserve"> Ծ ա վ ա լ ա թ ե ր թ        </t>
  </si>
  <si>
    <t>Ճանապարհային ծածկույթի քանդում  Hմիջ= 16սմ բուլդուզերով և տեղափոխում մինչ   և    20մ հեռավորության վրա</t>
  </si>
  <si>
    <t>Կազմեց՝                  Գ.  Պապոյանը</t>
  </si>
  <si>
    <t xml:space="preserve"> Ն³Ë³Ñ³ßÇí  1-3</t>
  </si>
  <si>
    <t>Արարատի  մարզի  Արարատ  քաղաքի  Գրիբոեդով  փողոցի  նրբանցքի  ասֆալտապատման  աշխատանքների</t>
  </si>
  <si>
    <t>Ետ վերադարձ 216,0 հազար  դրամ</t>
  </si>
  <si>
    <t>27-26</t>
  </si>
  <si>
    <t>Փողոցի  դիրքի  նախնական  հարթեցում  ավտոգրեյդերով</t>
  </si>
  <si>
    <t>1-961</t>
  </si>
  <si>
    <t xml:space="preserve">3-րդ կարգի բնահողի փորում
 ձեռքով  30,0*0,2*0,3մ </t>
  </si>
  <si>
    <t>6-1</t>
  </si>
  <si>
    <t xml:space="preserve">Հիմքերի  կառուցում  Բ-15  դասի 
 բետոնից 30,0*0,3*0,2մ    </t>
  </si>
  <si>
    <t>բետոն  Բ 15</t>
  </si>
  <si>
    <t>27-86
  19-4</t>
  </si>
  <si>
    <t xml:space="preserve">Հին  բազալտե  /15*30/  եզրաքարերի  շարում
հետ  վերադարձ  100% բազալտե  եզրաքարերի   </t>
  </si>
  <si>
    <t>100գծմ</t>
  </si>
  <si>
    <t>բազալտե  եզրաքար</t>
  </si>
  <si>
    <t>ցեմ.  Շաղախ</t>
  </si>
  <si>
    <t>27-20
7-2</t>
  </si>
  <si>
    <r>
      <t xml:space="preserve">Փողոցի  կոպիճապատում  
 </t>
    </r>
    <r>
      <rPr>
        <sz val="8"/>
        <rFont val="Arial LatArm"/>
        <family val="2"/>
      </rPr>
      <t>Hմիջ =6սմ</t>
    </r>
  </si>
  <si>
    <t>27-164  27-165  39-1    40-2</t>
  </si>
  <si>
    <t>Ծածկի վերին  շերտի իրականացում  մանրահատիկ ա/բ H= 4սմ</t>
  </si>
  <si>
    <t>23-138  15-1</t>
  </si>
  <si>
    <t>Դիտահորերի   նորոգում  և  բարձրացում   միաձույլ   Բ-20  դասի</t>
  </si>
  <si>
    <t>եզրահատ   տախտակ</t>
  </si>
  <si>
    <t>թուջե  դիտանցքի  ապամոոնտաժում   և   մոնտաժում  հետ   վերադարձ   թուջե   դիտանցք  3  հատ</t>
  </si>
  <si>
    <t>թուջե  դիտանցք</t>
  </si>
  <si>
    <t>ցեմ.շաղախ</t>
  </si>
  <si>
    <t xml:space="preserve">                                             վերադարձվող   բազալտե  եզրաքարեր   142,3 հազար  դր</t>
  </si>
  <si>
    <t>հազար դր.</t>
  </si>
  <si>
    <t xml:space="preserve">                                                                                    թուջե   դիտանցք  135 հազար  դր</t>
  </si>
  <si>
    <t xml:space="preserve">                                                                              Ընդամենը   ԱԱՀ -ով   333,0  հազար  դր.</t>
  </si>
  <si>
    <t>Կազմեց՝                               Գ. Պապոյան</t>
  </si>
  <si>
    <t xml:space="preserve">ԾԱՎԱԼԱԹԵՐԹ </t>
  </si>
  <si>
    <t>Արարատի  մարզի  Արարատ  քաղաքի  Գրիբոեդով  փողոցի  նրբանցքի             ասֆալտապատման  աշխատանքների</t>
  </si>
  <si>
    <t xml:space="preserve">3-րդ կարգի բնահողի փորում ձեռքով  </t>
  </si>
  <si>
    <t xml:space="preserve">Հիմքերի  կառուցում  Բ-15  դասի  բետոնից     </t>
  </si>
  <si>
    <r>
      <t xml:space="preserve">Փողոցի  կոպիճապատում   </t>
    </r>
    <r>
      <rPr>
        <sz val="8"/>
        <rFont val="Arial LatArm"/>
        <family val="2"/>
      </rPr>
      <t>Hմիջ =6սմ</t>
    </r>
  </si>
  <si>
    <t>Ծածկի վերին  շերտի իրականացում  մանրահատիկ ա/բ      H= 4սմ</t>
  </si>
  <si>
    <t>թուջե  դիտանցքի  ապամոոնտաժում   և   մոնտաժում  հետ   վերադարձ   թուջե   դիտանցք  1  հատ</t>
  </si>
  <si>
    <t>միվորի գինը</t>
  </si>
  <si>
    <t>Արարատ քաղաքային համայնքի Շահումյան, Խանջյան, Աբովյան, Կոմիտաս, Իսահակյան, Աղբյուր Սերոբ, Սպանդարյան, Չարենց          փողոցների  փոսային  նորոգման  աշխատանքների</t>
  </si>
  <si>
    <t xml:space="preserve"> Փոսային  նորոգում</t>
  </si>
  <si>
    <t>16-4-B</t>
  </si>
  <si>
    <t>Փոսային  նորոգում հ=3- 5սմ(5)</t>
  </si>
  <si>
    <t>մանրահատիկ ա/բ</t>
  </si>
  <si>
    <t>ջրիկ բիտում</t>
  </si>
  <si>
    <t xml:space="preserve">Փոսային  նորոգում  խճային  հիմքով  </t>
  </si>
  <si>
    <t>Խճային  հիմքի իրականացում   Hմիջ=12սմ</t>
  </si>
  <si>
    <t>խիճ 40-70մմ</t>
  </si>
  <si>
    <t>խիճ 10-20մմ</t>
  </si>
  <si>
    <t>27-251
63-1</t>
  </si>
  <si>
    <t>Բիտումի լցաբաշխում(4,12տ 1000մք)</t>
  </si>
  <si>
    <t>տեղ.
գնացուց</t>
  </si>
  <si>
    <t>Շին  աղբի  տեղափոխում     1կմ հեռավորութ.  վրա</t>
  </si>
  <si>
    <t>27-164 17-165</t>
  </si>
  <si>
    <t>հազ. դր</t>
  </si>
  <si>
    <t>Ñ³½. ¹ñ.</t>
  </si>
  <si>
    <t>Արարատ քաղաքային համայնքի Շահումյան, Խանջյան, Աբովյան, 
Կոմիտաս, Իսահակյան, Աղբյուր Սերոբ, Սպանդարյան, Չարենց                  փողոցների   փոսային  նորոգման  աշխատանքների</t>
  </si>
  <si>
    <t xml:space="preserve">               Կազմեց՝                 Գ. Պապոյանը</t>
  </si>
  <si>
    <t>միավորի գինը</t>
  </si>
  <si>
    <t>ՈԿՖ  բանավանի  երկու  փողոցների  փոսային  նորոգման</t>
  </si>
  <si>
    <t>Փոսային  նորոգում</t>
  </si>
  <si>
    <t>Փոսային  նորոգում  խճային  հիմքով</t>
  </si>
  <si>
    <t>Խճային  հիմքի իրականացում   Hմիջ=10սմ</t>
  </si>
  <si>
    <t>Կազմեց՝                 Գ. Պապոյանը</t>
  </si>
  <si>
    <t>ԾԱՎԱԼԱԹԵՐԹ</t>
  </si>
  <si>
    <t xml:space="preserve">           Կազմեց՝                      Գ. Պապոյանը</t>
  </si>
  <si>
    <t>միավորի  գինը</t>
  </si>
  <si>
    <t>ԾԱՎԱԼԱԹԵՐԹ - ՆԱԽԱՀԱՇԻՎ</t>
  </si>
  <si>
    <t xml:space="preserve">ԾԱՎԱԼԱԹԵՐԹ- ՆԱԽԱՀԱՇԻՎ </t>
  </si>
  <si>
    <t>ԾԱՎԱԼԱԹԵՐԹ- ՆԱԽԱՀԱՇԻՎ</t>
  </si>
  <si>
    <t xml:space="preserve">² Ø ö à ö    Ü ² Ê ² Ð ² Þ Æ ì 
</t>
  </si>
  <si>
    <t>Ü³Ë³Ñ³ßíÇ ³ñÅ»ùÁ__</t>
  </si>
  <si>
    <t>Ñ³½.¹ñ.</t>
  </si>
  <si>
    <t>¹¹
Á/Ï</t>
  </si>
  <si>
    <t>Ü³Ë³-Ñ³ßíÇ Ñ³Ù³ñÁ</t>
  </si>
  <si>
    <t>¶ÉáõËÝ»ñÇ, ³ßË³ï³ÝùÝ»ñÇ ¨ Í³Ëë»ñÇ ³Ýí³ÝáõÙÁ</t>
  </si>
  <si>
    <t xml:space="preserve">   </t>
  </si>
  <si>
    <t>ÞÇÝ³ñ.
³ßË.</t>
  </si>
  <si>
    <t>ØáÝï³Å.
³ßË.</t>
  </si>
  <si>
    <t>ê³ñù³í.</t>
  </si>
  <si>
    <t>²ÛÉ.
Í³Ëë»ñ</t>
  </si>
  <si>
    <t>¶ÉáõË 6  ²ñï³ùÇÝ ·Í»ñ ¨ Ï³éáõÛóÝ»ñ</t>
  </si>
  <si>
    <t>նախ. -1</t>
  </si>
  <si>
    <t>Շահումյան  փողոցի  մայթերի   նորոգում</t>
  </si>
  <si>
    <t>նախ. 1 - 1</t>
  </si>
  <si>
    <t>Գրիբոեդով  փողոցի  սֆալտապատում</t>
  </si>
  <si>
    <t>նախ. 1 - 2</t>
  </si>
  <si>
    <t>Գրիբոեդով  նրբանցքի սֆալտապատում</t>
  </si>
  <si>
    <t>նախ . 1-3</t>
  </si>
  <si>
    <t>Փողոցների  փոսային   նոորոգում</t>
  </si>
  <si>
    <t>նախ . 1-4</t>
  </si>
  <si>
    <t>ՈԿՖ  2  փողոցների ոսային   նոորոգում</t>
  </si>
  <si>
    <t>ÀÝ¹³Ù»ÝÁ ·ÉË. 6-áí</t>
  </si>
  <si>
    <t>¶ÉË.8  Ä³Ù³Ý³Ï³íáñ Ï³éáõÛóÝ»ñ</t>
  </si>
  <si>
    <t>N.¹69
01.09.2001Ã.
1.5%x0,5</t>
  </si>
  <si>
    <t>Ä³Ù³Ý³Ï³íáñ Ï³éáõÛóÝ»ñ 0.75%</t>
  </si>
  <si>
    <t>ÀÝ¹³Ù»ÝÁ ·ÉË. 8-áí</t>
  </si>
  <si>
    <t>ÀÝ¹³Ù»ÝÁ ·ÉË. 28-áí</t>
  </si>
  <si>
    <t>¶ÉË.9  ²ÛÉ ³ßË³ï³ÝùÝ»ñ ¨ Í³Ëë»ñ</t>
  </si>
  <si>
    <t>N.¹69
01.09.2001Ã.
0.7%x0,5</t>
  </si>
  <si>
    <t>ÒÙ»é³ÛÇÝ Ã³ÝÏ³óáõÙÝ»ñ 0.35%</t>
  </si>
  <si>
    <t>öáùñ³Í³í³É ³ßË.Éñ³ó.Í³Ëë»ñ</t>
  </si>
  <si>
    <t>ÀÝ¹³Ù»ÝÁ ·ÉË. 9-áí</t>
  </si>
  <si>
    <t>ÀÝ¹³Ù»ÝÁ ·ÉË. 29-áí</t>
  </si>
  <si>
    <t>¶ÉË.10 ¸Çñ»ÏóÇ³ÛÇ å³ñï³íáñáõÃÛáõÝÝ»ñ</t>
  </si>
  <si>
    <t xml:space="preserve">î»ËÝÇÏ³Ï³Ý ÑëÏáÕáõÃÛáõÝ
</t>
  </si>
  <si>
    <t xml:space="preserve">Ð»ÕÇÝ³Ï³ÛÇÝ ÑëÏáÕáõÃÛáõÝ
</t>
  </si>
  <si>
    <t>ÀÝ¹³Ù»ÝÁ ·ÉË. 10-áí</t>
  </si>
  <si>
    <t>ÀÝ¹³Ù»ÝÁ ·ÉË. 210-áí</t>
  </si>
  <si>
    <t>âÝ³Ë³ï»ëí³Í ³ßË³ï³ÝùÝ»ñ</t>
  </si>
  <si>
    <t>ÀÝ¹³ÙÝÁ</t>
  </si>
  <si>
    <t>ԱԱՀ</t>
  </si>
  <si>
    <t>Կազմեց՝                  Գ. Պապոյանը</t>
  </si>
  <si>
    <r>
      <t xml:space="preserve">                                                                                                     որից  վերադարձ  1446,66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հազ. դրամ  </t>
    </r>
  </si>
  <si>
    <t xml:space="preserve"> Ն³Ë³Ñ³ßÇí  1</t>
  </si>
  <si>
    <t xml:space="preserve"> Արարատ  քաղաքի  Շահումյան փողոցի աջակողմյան մայթի կապիտալ   նորոգման  աշխատանքների</t>
  </si>
  <si>
    <t xml:space="preserve"> Ն³Ë³Ñ³ßÇí  1-4</t>
  </si>
  <si>
    <t xml:space="preserve">  Արարատ  քաղաքային համայնքի Շահումյան, Գրիբոեդով,Խանջյան, Աբովյան,Կոմիտաս,
 Իսահակյան, Աղբյուր Սերոբ, Սպանդարյան,Չարենց ,ՈԿՖ բանավանի երկու        փողոցների  փոսալցման  աշխատանքների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</si>
</sst>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0"/>
    <numFmt numFmtId="165" formatCode="0.0"/>
    <numFmt numFmtId="166" formatCode="0.000"/>
    <numFmt numFmtId="167" formatCode="0.0000"/>
    <numFmt numFmtId="168" formatCode="0.0%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14"/>
      <name val="Arial LatArm"/>
      <family val="2"/>
    </font>
    <font>
      <b/>
      <sz val="12"/>
      <name val="Arial LatArm"/>
      <family val="2"/>
    </font>
    <font>
      <sz val="12"/>
      <name val="Arial LatArm"/>
      <family val="2"/>
    </font>
    <font>
      <b/>
      <sz val="12"/>
      <color indexed="10"/>
      <name val="Arial LatArm"/>
      <family val="2"/>
    </font>
    <font>
      <b/>
      <sz val="13"/>
      <name val="Arial LatArm"/>
      <family val="2"/>
    </font>
    <font>
      <b/>
      <sz val="14"/>
      <name val="Arial LatArm"/>
      <family val="2"/>
    </font>
    <font>
      <sz val="8"/>
      <name val="Arial LatArm"/>
      <family val="2"/>
    </font>
    <font>
      <sz val="12"/>
      <color indexed="10"/>
      <name val="Arial LatArm"/>
      <family val="2"/>
    </font>
    <font>
      <b/>
      <i/>
      <sz val="14"/>
      <name val="Arial LatArm"/>
      <family val="2"/>
    </font>
    <font>
      <b/>
      <i/>
      <sz val="15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2"/>
      <name val="Arial"/>
      <family val="2"/>
      <charset val="204"/>
    </font>
    <font>
      <b/>
      <sz val="11"/>
      <name val="Arial LatArm"/>
      <family val="2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indexed="10"/>
      <name val="Arial LatArm"/>
      <family val="2"/>
    </font>
    <font>
      <sz val="11"/>
      <name val="Arial LatArm"/>
      <family val="2"/>
    </font>
    <font>
      <b/>
      <sz val="10"/>
      <color indexed="10"/>
      <name val="Arial LatArm"/>
      <family val="2"/>
    </font>
    <font>
      <b/>
      <i/>
      <sz val="10"/>
      <name val="Arial LatArm"/>
      <family val="2"/>
    </font>
    <font>
      <sz val="10"/>
      <color rgb="FFFF0000"/>
      <name val="Arial LatArm"/>
      <family val="2"/>
    </font>
    <font>
      <b/>
      <sz val="14"/>
      <name val="Arial"/>
      <family val="2"/>
      <charset val="204"/>
    </font>
    <font>
      <b/>
      <sz val="9"/>
      <name val="Arial LatArm"/>
      <family val="2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 LatArm"/>
      <family val="2"/>
    </font>
    <font>
      <b/>
      <i/>
      <sz val="9"/>
      <name val="Arial LatArm"/>
      <family val="2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Arial LatArm"/>
      <family val="2"/>
    </font>
    <font>
      <sz val="13"/>
      <name val="Arial LatArm"/>
      <family val="2"/>
    </font>
    <font>
      <sz val="11"/>
      <name val="Arial"/>
      <family val="2"/>
      <charset val="204"/>
    </font>
    <font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b/>
      <i/>
      <sz val="11"/>
      <name val="Arial LatArm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8"/>
      <name val="Arial Armenian"/>
      <family val="2"/>
    </font>
    <font>
      <b/>
      <sz val="9"/>
      <color indexed="10"/>
      <name val="Arial LatArm"/>
      <family val="2"/>
    </font>
    <font>
      <sz val="9"/>
      <color rgb="FFFF000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/>
    <xf numFmtId="0" fontId="3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3" fillId="0" borderId="0" xfId="0" applyFont="1" applyBorder="1"/>
    <xf numFmtId="16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0" fillId="0" borderId="0" xfId="0" applyAlignment="1">
      <alignment vertical="center"/>
    </xf>
    <xf numFmtId="0" fontId="18" fillId="0" borderId="0" xfId="0" applyFont="1"/>
    <xf numFmtId="0" fontId="19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9" fillId="0" borderId="0" xfId="0" applyFont="1"/>
    <xf numFmtId="0" fontId="17" fillId="0" borderId="2" xfId="0" applyFont="1" applyBorder="1" applyAlignment="1">
      <alignment horizontal="center" vertical="center"/>
    </xf>
    <xf numFmtId="167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vertical="center" textRotation="90" wrapText="1"/>
    </xf>
    <xf numFmtId="0" fontId="15" fillId="0" borderId="3" xfId="0" applyFont="1" applyBorder="1" applyAlignment="1">
      <alignment vertical="center" textRotation="90" wrapText="1"/>
    </xf>
    <xf numFmtId="2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vertical="center" wrapText="1"/>
    </xf>
    <xf numFmtId="2" fontId="3" fillId="2" borderId="6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vertical="center" wrapText="1"/>
    </xf>
    <xf numFmtId="2" fontId="3" fillId="3" borderId="4" xfId="0" applyNumberFormat="1" applyFont="1" applyFill="1" applyBorder="1" applyAlignment="1">
      <alignment vertical="center" wrapText="1"/>
    </xf>
    <xf numFmtId="2" fontId="3" fillId="3" borderId="6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>
      <alignment horizontal="center" vertical="center"/>
    </xf>
    <xf numFmtId="43" fontId="3" fillId="0" borderId="2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6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/>
    <xf numFmtId="0" fontId="3" fillId="0" borderId="2" xfId="0" applyFont="1" applyBorder="1"/>
    <xf numFmtId="0" fontId="3" fillId="0" borderId="0" xfId="0" applyFont="1" applyBorder="1" applyAlignment="1">
      <alignment vertical="center"/>
    </xf>
    <xf numFmtId="0" fontId="23" fillId="0" borderId="0" xfId="0" applyFont="1" applyBorder="1" applyAlignment="1"/>
    <xf numFmtId="0" fontId="3" fillId="0" borderId="0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5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textRotation="90" wrapText="1"/>
    </xf>
    <xf numFmtId="0" fontId="26" fillId="0" borderId="3" xfId="0" applyFont="1" applyBorder="1" applyAlignment="1">
      <alignment vertical="center" textRotation="90"/>
    </xf>
    <xf numFmtId="0" fontId="15" fillId="0" borderId="2" xfId="0" applyFont="1" applyBorder="1" applyAlignment="1">
      <alignment horizontal="left" vertical="center" textRotation="90" wrapText="1"/>
    </xf>
    <xf numFmtId="0" fontId="17" fillId="0" borderId="0" xfId="0" applyFont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166" fontId="3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2" fontId="3" fillId="2" borderId="10" xfId="0" applyNumberFormat="1" applyFont="1" applyFill="1" applyBorder="1" applyAlignment="1">
      <alignment vertical="center" wrapText="1"/>
    </xf>
    <xf numFmtId="2" fontId="3" fillId="2" borderId="11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/>
    <xf numFmtId="0" fontId="29" fillId="0" borderId="2" xfId="0" applyFont="1" applyBorder="1"/>
    <xf numFmtId="0" fontId="6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1" fillId="0" borderId="0" xfId="0" applyFont="1" applyBorder="1" applyAlignment="1"/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32" fillId="0" borderId="0" xfId="0" applyFont="1" applyAlignment="1">
      <alignment vertical="center"/>
    </xf>
    <xf numFmtId="0" fontId="0" fillId="0" borderId="0" xfId="0" applyAlignment="1">
      <alignment vertical="top"/>
    </xf>
    <xf numFmtId="0" fontId="32" fillId="0" borderId="2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left" vertical="center"/>
    </xf>
    <xf numFmtId="0" fontId="21" fillId="0" borderId="3" xfId="0" applyFont="1" applyBorder="1" applyAlignment="1">
      <alignment horizontal="center" vertical="center" wrapText="1"/>
    </xf>
    <xf numFmtId="165" fontId="21" fillId="3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/>
      <protection locked="0"/>
    </xf>
    <xf numFmtId="165" fontId="3" fillId="3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/>
    <xf numFmtId="0" fontId="1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2" fontId="3" fillId="3" borderId="3" xfId="0" applyNumberFormat="1" applyFont="1" applyFill="1" applyBorder="1" applyAlignment="1">
      <alignment horizontal="center" vertical="top" wrapText="1"/>
    </xf>
    <xf numFmtId="0" fontId="16" fillId="0" borderId="14" xfId="0" applyFont="1" applyBorder="1" applyAlignment="1"/>
    <xf numFmtId="0" fontId="16" fillId="0" borderId="2" xfId="0" applyFont="1" applyBorder="1" applyAlignment="1"/>
    <xf numFmtId="0" fontId="3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27" fillId="0" borderId="0" xfId="0" applyFont="1"/>
    <xf numFmtId="0" fontId="3" fillId="0" borderId="0" xfId="0" applyFont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2" fontId="12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Fill="1"/>
    <xf numFmtId="0" fontId="21" fillId="0" borderId="0" xfId="0" applyFont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6" fontId="10" fillId="0" borderId="2" xfId="0" applyNumberFormat="1" applyFont="1" applyBorder="1" applyAlignment="1">
      <alignment horizontal="center" vertical="center"/>
    </xf>
    <xf numFmtId="2" fontId="42" fillId="0" borderId="2" xfId="0" applyNumberFormat="1" applyFont="1" applyBorder="1" applyAlignment="1">
      <alignment horizontal="center" vertical="center"/>
    </xf>
    <xf numFmtId="2" fontId="42" fillId="0" borderId="2" xfId="0" applyNumberFormat="1" applyFont="1" applyBorder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2" xfId="0" applyFont="1" applyBorder="1" applyAlignment="1">
      <alignment horizontal="left" vertical="center"/>
    </xf>
    <xf numFmtId="0" fontId="42" fillId="0" borderId="3" xfId="0" applyFont="1" applyBorder="1" applyAlignment="1">
      <alignment horizontal="left" vertical="center"/>
    </xf>
    <xf numFmtId="0" fontId="42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2" fontId="10" fillId="0" borderId="2" xfId="0" applyNumberFormat="1" applyFont="1" applyBorder="1" applyAlignment="1">
      <alignment horizontal="left" vertical="center"/>
    </xf>
    <xf numFmtId="0" fontId="43" fillId="0" borderId="0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vertical="center" wrapText="1"/>
    </xf>
    <xf numFmtId="0" fontId="42" fillId="0" borderId="0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2" fontId="42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167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Fill="1" applyAlignment="1" applyProtection="1">
      <alignment horizontal="center"/>
      <protection locked="0"/>
    </xf>
    <xf numFmtId="0" fontId="29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5" xfId="0" applyFont="1" applyBorder="1" applyAlignment="1">
      <alignment vertical="center" textRotation="90" wrapText="1"/>
    </xf>
    <xf numFmtId="0" fontId="26" fillId="0" borderId="3" xfId="0" applyFont="1" applyBorder="1" applyAlignment="1">
      <alignment vertical="center" textRotation="90" wrapText="1"/>
    </xf>
    <xf numFmtId="165" fontId="29" fillId="3" borderId="3" xfId="0" applyNumberFormat="1" applyFont="1" applyFill="1" applyBorder="1" applyAlignment="1">
      <alignment horizontal="center" vertical="center" wrapText="1"/>
    </xf>
    <xf numFmtId="2" fontId="29" fillId="0" borderId="2" xfId="0" applyNumberFormat="1" applyFont="1" applyBorder="1" applyAlignment="1">
      <alignment horizontal="center" vertical="center" wrapText="1"/>
    </xf>
    <xf numFmtId="2" fontId="29" fillId="0" borderId="3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165" fontId="29" fillId="0" borderId="3" xfId="0" applyNumberFormat="1" applyFont="1" applyBorder="1" applyAlignment="1">
      <alignment horizontal="center" vertical="center" wrapText="1"/>
    </xf>
    <xf numFmtId="165" fontId="29" fillId="0" borderId="2" xfId="0" applyNumberFormat="1" applyFont="1" applyBorder="1" applyAlignment="1">
      <alignment horizontal="center" vertical="center" wrapText="1"/>
    </xf>
    <xf numFmtId="2" fontId="29" fillId="0" borderId="6" xfId="0" applyNumberFormat="1" applyFont="1" applyBorder="1" applyAlignment="1">
      <alignment horizontal="center" vertical="center" wrapText="1"/>
    </xf>
    <xf numFmtId="165" fontId="29" fillId="3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2" fontId="26" fillId="0" borderId="2" xfId="0" applyNumberFormat="1" applyFont="1" applyBorder="1" applyAlignment="1">
      <alignment horizontal="center" vertical="center" wrapText="1"/>
    </xf>
    <xf numFmtId="0" fontId="29" fillId="0" borderId="0" xfId="0" applyFont="1" applyBorder="1"/>
    <xf numFmtId="0" fontId="26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2" fontId="15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textRotation="90"/>
    </xf>
    <xf numFmtId="0" fontId="3" fillId="0" borderId="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2" borderId="3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2" borderId="3" xfId="2" applyNumberFormat="1" applyFont="1" applyFill="1" applyBorder="1" applyAlignment="1" applyProtection="1">
      <alignment horizontal="center" vertical="center" wrapText="1"/>
    </xf>
    <xf numFmtId="2" fontId="3" fillId="2" borderId="4" xfId="2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vertical="top"/>
    </xf>
    <xf numFmtId="166" fontId="3" fillId="0" borderId="3" xfId="0" applyNumberFormat="1" applyFont="1" applyBorder="1" applyAlignment="1">
      <alignment vertical="center"/>
    </xf>
    <xf numFmtId="166" fontId="3" fillId="0" borderId="6" xfId="0" applyNumberFormat="1" applyFont="1" applyBorder="1" applyAlignment="1">
      <alignment vertical="center"/>
    </xf>
    <xf numFmtId="2" fontId="3" fillId="2" borderId="6" xfId="2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3" xfId="3" applyNumberFormat="1" applyFont="1" applyFill="1" applyBorder="1" applyAlignment="1">
      <alignment horizontal="center" vertical="center" wrapText="1"/>
    </xf>
    <xf numFmtId="1" fontId="3" fillId="2" borderId="4" xfId="3" applyNumberFormat="1" applyFont="1" applyFill="1" applyBorder="1" applyAlignment="1">
      <alignment horizontal="center" vertical="center" wrapText="1"/>
    </xf>
    <xf numFmtId="1" fontId="3" fillId="2" borderId="6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2" fontId="20" fillId="0" borderId="4" xfId="0" applyNumberFormat="1" applyFont="1" applyBorder="1" applyAlignment="1">
      <alignment horizontal="center" vertical="center" wrapText="1"/>
    </xf>
    <xf numFmtId="2" fontId="20" fillId="0" borderId="6" xfId="0" applyNumberFormat="1" applyFont="1" applyBorder="1" applyAlignment="1">
      <alignment horizontal="center" vertical="center" wrapText="1"/>
    </xf>
    <xf numFmtId="166" fontId="20" fillId="0" borderId="3" xfId="0" applyNumberFormat="1" applyFont="1" applyBorder="1" applyAlignment="1">
      <alignment horizontal="center" vertical="center" wrapText="1"/>
    </xf>
    <xf numFmtId="166" fontId="20" fillId="0" borderId="4" xfId="0" applyNumberFormat="1" applyFont="1" applyBorder="1" applyAlignment="1">
      <alignment horizontal="center" vertical="center" wrapText="1"/>
    </xf>
    <xf numFmtId="166" fontId="20" fillId="0" borderId="6" xfId="0" applyNumberFormat="1" applyFont="1" applyBorder="1" applyAlignment="1">
      <alignment horizontal="center" vertical="center" wrapText="1"/>
    </xf>
    <xf numFmtId="2" fontId="20" fillId="0" borderId="7" xfId="0" applyNumberFormat="1" applyFont="1" applyBorder="1" applyAlignment="1">
      <alignment horizontal="center" vertical="center" wrapText="1"/>
    </xf>
    <xf numFmtId="2" fontId="20" fillId="0" borderId="8" xfId="0" applyNumberFormat="1" applyFont="1" applyBorder="1" applyAlignment="1">
      <alignment horizontal="center" vertical="center" wrapText="1"/>
    </xf>
    <xf numFmtId="2" fontId="20" fillId="0" borderId="9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165" fontId="20" fillId="0" borderId="3" xfId="0" applyNumberFormat="1" applyFont="1" applyBorder="1" applyAlignment="1">
      <alignment horizontal="center" vertical="center" wrapText="1"/>
    </xf>
    <xf numFmtId="165" fontId="20" fillId="0" borderId="4" xfId="0" applyNumberFormat="1" applyFont="1" applyBorder="1" applyAlignment="1">
      <alignment horizontal="center" vertical="center" wrapText="1"/>
    </xf>
    <xf numFmtId="165" fontId="20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26" fillId="0" borderId="2" xfId="0" applyFont="1" applyBorder="1" applyAlignment="1">
      <alignment horizontal="center" vertical="center" textRotation="90"/>
    </xf>
    <xf numFmtId="0" fontId="26" fillId="0" borderId="3" xfId="0" applyFont="1" applyBorder="1" applyAlignment="1">
      <alignment horizontal="center" vertical="center" textRotation="90"/>
    </xf>
    <xf numFmtId="0" fontId="18" fillId="0" borderId="3" xfId="0" applyFont="1" applyBorder="1" applyAlignment="1">
      <alignment horizontal="center" textRotation="90"/>
    </xf>
    <xf numFmtId="0" fontId="0" fillId="0" borderId="6" xfId="0" applyBorder="1" applyAlignment="1">
      <alignment horizontal="center" textRotation="90"/>
    </xf>
    <xf numFmtId="165" fontId="3" fillId="0" borderId="3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0" fontId="0" fillId="0" borderId="4" xfId="0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7" fontId="24" fillId="0" borderId="3" xfId="0" applyNumberFormat="1" applyFont="1" applyBorder="1" applyAlignment="1">
      <alignment horizontal="center" vertical="center" wrapText="1"/>
    </xf>
    <xf numFmtId="167" fontId="24" fillId="0" borderId="6" xfId="0" applyNumberFormat="1" applyFont="1" applyBorder="1"/>
    <xf numFmtId="165" fontId="3" fillId="3" borderId="3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165" fontId="24" fillId="3" borderId="3" xfId="0" applyNumberFormat="1" applyFont="1" applyFill="1" applyBorder="1" applyAlignment="1">
      <alignment horizontal="center" vertical="center" wrapText="1"/>
    </xf>
    <xf numFmtId="165" fontId="24" fillId="3" borderId="6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24" fillId="2" borderId="2" xfId="0" applyNumberFormat="1" applyFont="1" applyFill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166" fontId="3" fillId="3" borderId="3" xfId="0" applyNumberFormat="1" applyFont="1" applyFill="1" applyBorder="1" applyAlignment="1">
      <alignment horizontal="center" vertical="center" wrapText="1"/>
    </xf>
    <xf numFmtId="166" fontId="3" fillId="3" borderId="4" xfId="0" applyNumberFormat="1" applyFont="1" applyFill="1" applyBorder="1" applyAlignment="1">
      <alignment horizontal="center" vertical="center" wrapText="1"/>
    </xf>
    <xf numFmtId="166" fontId="3" fillId="3" borderId="6" xfId="0" applyNumberFormat="1" applyFont="1" applyFill="1" applyBorder="1" applyAlignment="1">
      <alignment horizontal="center" vertical="center" wrapText="1"/>
    </xf>
    <xf numFmtId="2" fontId="24" fillId="2" borderId="3" xfId="0" applyNumberFormat="1" applyFont="1" applyFill="1" applyBorder="1" applyAlignment="1">
      <alignment horizontal="center" vertical="center" wrapText="1"/>
    </xf>
    <xf numFmtId="2" fontId="24" fillId="2" borderId="4" xfId="0" applyNumberFormat="1" applyFont="1" applyFill="1" applyBorder="1" applyAlignment="1">
      <alignment horizontal="center" vertical="center" wrapText="1"/>
    </xf>
    <xf numFmtId="2" fontId="24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2" borderId="3" xfId="0" applyFont="1" applyFill="1" applyBorder="1" applyAlignment="1">
      <alignment horizontal="left" vertical="center" wrapText="1"/>
    </xf>
    <xf numFmtId="0" fontId="29" fillId="0" borderId="6" xfId="0" applyFont="1" applyBorder="1"/>
    <xf numFmtId="2" fontId="24" fillId="0" borderId="3" xfId="0" applyNumberFormat="1" applyFont="1" applyBorder="1" applyAlignment="1">
      <alignment horizontal="center" vertical="center" wrapText="1"/>
    </xf>
    <xf numFmtId="2" fontId="24" fillId="0" borderId="6" xfId="0" applyNumberFormat="1" applyFont="1" applyBorder="1"/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2" fontId="20" fillId="0" borderId="3" xfId="0" applyNumberFormat="1" applyFont="1" applyBorder="1" applyAlignment="1">
      <alignment horizontal="center" vertical="top" wrapText="1"/>
    </xf>
    <xf numFmtId="2" fontId="20" fillId="0" borderId="4" xfId="0" applyNumberFormat="1" applyFont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165" fontId="24" fillId="0" borderId="3" xfId="0" applyNumberFormat="1" applyFont="1" applyBorder="1" applyAlignment="1">
      <alignment horizontal="center" vertical="center" wrapText="1"/>
    </xf>
    <xf numFmtId="165" fontId="24" fillId="0" borderId="6" xfId="0" applyNumberFormat="1" applyFont="1" applyBorder="1"/>
    <xf numFmtId="165" fontId="20" fillId="0" borderId="3" xfId="0" applyNumberFormat="1" applyFont="1" applyBorder="1" applyAlignment="1">
      <alignment horizontal="center" vertical="top" wrapText="1"/>
    </xf>
    <xf numFmtId="165" fontId="20" fillId="0" borderId="4" xfId="0" applyNumberFormat="1" applyFont="1" applyBorder="1" applyAlignment="1">
      <alignment horizontal="center" vertical="top" wrapText="1"/>
    </xf>
    <xf numFmtId="165" fontId="24" fillId="2" borderId="2" xfId="0" applyNumberFormat="1" applyFont="1" applyFill="1" applyBorder="1" applyAlignment="1">
      <alignment horizontal="center" vertical="center" wrapText="1"/>
    </xf>
    <xf numFmtId="165" fontId="24" fillId="2" borderId="3" xfId="0" applyNumberFormat="1" applyFont="1" applyFill="1" applyBorder="1" applyAlignment="1">
      <alignment horizontal="center" vertical="center" wrapText="1"/>
    </xf>
    <xf numFmtId="165" fontId="24" fillId="2" borderId="4" xfId="0" applyNumberFormat="1" applyFont="1" applyFill="1" applyBorder="1" applyAlignment="1">
      <alignment horizontal="center" vertical="center" wrapText="1"/>
    </xf>
    <xf numFmtId="165" fontId="24" fillId="2" borderId="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6" fontId="24" fillId="0" borderId="3" xfId="0" applyNumberFormat="1" applyFont="1" applyBorder="1" applyAlignment="1">
      <alignment horizontal="center" vertical="center" wrapText="1"/>
    </xf>
    <xf numFmtId="166" fontId="24" fillId="0" borderId="6" xfId="0" applyNumberFormat="1" applyFont="1" applyBorder="1"/>
    <xf numFmtId="0" fontId="29" fillId="0" borderId="3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166" fontId="24" fillId="0" borderId="3" xfId="0" applyNumberFormat="1" applyFont="1" applyBorder="1" applyAlignment="1">
      <alignment horizontal="center" vertical="center"/>
    </xf>
    <xf numFmtId="166" fontId="24" fillId="0" borderId="6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6" fontId="24" fillId="0" borderId="4" xfId="0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 vertical="center"/>
    </xf>
    <xf numFmtId="49" fontId="29" fillId="0" borderId="6" xfId="0" applyNumberFormat="1" applyFont="1" applyBorder="1" applyAlignment="1">
      <alignment horizontal="center" vertical="center"/>
    </xf>
    <xf numFmtId="166" fontId="24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166" fontId="24" fillId="2" borderId="2" xfId="0" applyNumberFormat="1" applyFont="1" applyFill="1" applyBorder="1" applyAlignment="1">
      <alignment horizontal="center" vertical="center" wrapText="1"/>
    </xf>
    <xf numFmtId="165" fontId="24" fillId="2" borderId="7" xfId="0" applyNumberFormat="1" applyFont="1" applyFill="1" applyBorder="1" applyAlignment="1">
      <alignment horizontal="center" vertical="center" wrapText="1"/>
    </xf>
    <xf numFmtId="165" fontId="24" fillId="2" borderId="8" xfId="0" applyNumberFormat="1" applyFont="1" applyFill="1" applyBorder="1" applyAlignment="1">
      <alignment horizontal="center" vertical="center" wrapText="1"/>
    </xf>
    <xf numFmtId="165" fontId="24" fillId="2" borderId="9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2" fillId="0" borderId="5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165" fontId="24" fillId="0" borderId="3" xfId="0" applyNumberFormat="1" applyFont="1" applyBorder="1" applyAlignment="1">
      <alignment horizontal="center" vertical="center"/>
    </xf>
    <xf numFmtId="165" fontId="24" fillId="0" borderId="6" xfId="0" applyNumberFormat="1" applyFont="1" applyBorder="1" applyAlignment="1">
      <alignment horizontal="center" vertical="center"/>
    </xf>
    <xf numFmtId="165" fontId="24" fillId="0" borderId="4" xfId="0" applyNumberFormat="1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 wrapText="1"/>
    </xf>
    <xf numFmtId="2" fontId="24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165" fontId="24" fillId="2" borderId="3" xfId="0" applyNumberFormat="1" applyFont="1" applyFill="1" applyBorder="1" applyAlignment="1">
      <alignment horizontal="center" vertical="top" wrapText="1"/>
    </xf>
    <xf numFmtId="165" fontId="24" fillId="2" borderId="6" xfId="0" applyNumberFormat="1" applyFont="1" applyFill="1" applyBorder="1" applyAlignment="1">
      <alignment horizontal="center" vertical="top" wrapText="1"/>
    </xf>
    <xf numFmtId="0" fontId="27" fillId="0" borderId="3" xfId="0" applyFont="1" applyBorder="1" applyAlignment="1">
      <alignment horizontal="center" textRotation="90"/>
    </xf>
    <xf numFmtId="0" fontId="33" fillId="0" borderId="6" xfId="0" applyFont="1" applyBorder="1" applyAlignment="1">
      <alignment horizontal="center" textRotation="90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1" xfId="0" applyFont="1" applyFill="1" applyBorder="1" applyAlignment="1">
      <alignment horizontal="right" vertical="center"/>
    </xf>
    <xf numFmtId="2" fontId="26" fillId="0" borderId="1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9" fillId="0" borderId="4" xfId="0" applyFont="1" applyBorder="1" applyAlignment="1">
      <alignment vertical="center" wrapText="1"/>
    </xf>
    <xf numFmtId="0" fontId="29" fillId="0" borderId="4" xfId="0" applyFont="1" applyBorder="1"/>
    <xf numFmtId="2" fontId="29" fillId="3" borderId="3" xfId="0" applyNumberFormat="1" applyFont="1" applyFill="1" applyBorder="1" applyAlignment="1">
      <alignment horizontal="center" vertical="center" wrapText="1"/>
    </xf>
    <xf numFmtId="2" fontId="29" fillId="3" borderId="4" xfId="0" applyNumberFormat="1" applyFont="1" applyFill="1" applyBorder="1" applyAlignment="1">
      <alignment horizontal="center" vertical="center" wrapText="1"/>
    </xf>
    <xf numFmtId="167" fontId="29" fillId="3" borderId="3" xfId="0" applyNumberFormat="1" applyFont="1" applyFill="1" applyBorder="1" applyAlignment="1">
      <alignment horizontal="center" vertical="center" wrapText="1"/>
    </xf>
    <xf numFmtId="167" fontId="29" fillId="3" borderId="4" xfId="0" applyNumberFormat="1" applyFont="1" applyFill="1" applyBorder="1" applyAlignment="1">
      <alignment horizontal="center" vertical="center" wrapText="1"/>
    </xf>
    <xf numFmtId="167" fontId="29" fillId="3" borderId="6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 wrapText="1"/>
    </xf>
    <xf numFmtId="2" fontId="29" fillId="0" borderId="6" xfId="0" applyNumberFormat="1" applyFont="1" applyBorder="1" applyAlignment="1">
      <alignment horizontal="center" vertical="center" wrapText="1"/>
    </xf>
    <xf numFmtId="165" fontId="29" fillId="0" borderId="3" xfId="0" applyNumberFormat="1" applyFont="1" applyBorder="1" applyAlignment="1">
      <alignment horizontal="center" vertical="center" wrapText="1"/>
    </xf>
    <xf numFmtId="165" fontId="29" fillId="0" borderId="4" xfId="0" applyNumberFormat="1" applyFont="1" applyBorder="1" applyAlignment="1">
      <alignment horizontal="center" vertical="center" wrapText="1"/>
    </xf>
    <xf numFmtId="166" fontId="46" fillId="3" borderId="3" xfId="0" applyNumberFormat="1" applyFont="1" applyFill="1" applyBorder="1" applyAlignment="1">
      <alignment horizontal="center" vertical="center" wrapText="1"/>
    </xf>
    <xf numFmtId="166" fontId="46" fillId="3" borderId="4" xfId="0" applyNumberFormat="1" applyFont="1" applyFill="1" applyBorder="1" applyAlignment="1">
      <alignment horizontal="center" vertical="center" wrapText="1"/>
    </xf>
    <xf numFmtId="166" fontId="46" fillId="3" borderId="6" xfId="0" applyNumberFormat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65" fontId="29" fillId="0" borderId="6" xfId="0" applyNumberFormat="1" applyFont="1" applyBorder="1" applyAlignment="1">
      <alignment horizontal="center" vertical="center" wrapText="1"/>
    </xf>
    <xf numFmtId="2" fontId="46" fillId="3" borderId="3" xfId="0" applyNumberFormat="1" applyFont="1" applyFill="1" applyBorder="1" applyAlignment="1">
      <alignment horizontal="center" vertical="center" wrapText="1"/>
    </xf>
    <xf numFmtId="2" fontId="46" fillId="3" borderId="6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65" fontId="21" fillId="3" borderId="3" xfId="0" applyNumberFormat="1" applyFont="1" applyFill="1" applyBorder="1" applyAlignment="1">
      <alignment horizontal="center" vertical="center" wrapText="1"/>
    </xf>
    <xf numFmtId="165" fontId="21" fillId="3" borderId="4" xfId="0" applyNumberFormat="1" applyFont="1" applyFill="1" applyBorder="1" applyAlignment="1">
      <alignment horizontal="center" vertical="center" wrapText="1"/>
    </xf>
    <xf numFmtId="165" fontId="21" fillId="3" borderId="6" xfId="0" applyNumberFormat="1" applyFont="1" applyFill="1" applyBorder="1" applyAlignment="1">
      <alignment horizontal="center" vertical="center" wrapText="1"/>
    </xf>
    <xf numFmtId="165" fontId="34" fillId="3" borderId="3" xfId="0" applyNumberFormat="1" applyFont="1" applyFill="1" applyBorder="1" applyAlignment="1">
      <alignment horizontal="center" vertical="center" wrapText="1"/>
    </xf>
    <xf numFmtId="165" fontId="34" fillId="3" borderId="4" xfId="0" applyNumberFormat="1" applyFont="1" applyFill="1" applyBorder="1" applyAlignment="1">
      <alignment horizontal="center" vertical="center" wrapText="1"/>
    </xf>
    <xf numFmtId="165" fontId="34" fillId="3" borderId="6" xfId="0" applyNumberFormat="1" applyFont="1" applyFill="1" applyBorder="1" applyAlignment="1">
      <alignment horizontal="center" vertical="center" wrapText="1"/>
    </xf>
    <xf numFmtId="166" fontId="34" fillId="3" borderId="3" xfId="0" applyNumberFormat="1" applyFont="1" applyFill="1" applyBorder="1" applyAlignment="1">
      <alignment horizontal="center" vertical="center" wrapText="1"/>
    </xf>
    <xf numFmtId="166" fontId="34" fillId="3" borderId="4" xfId="0" applyNumberFormat="1" applyFont="1" applyFill="1" applyBorder="1" applyAlignment="1">
      <alignment horizontal="center" vertical="center" wrapText="1"/>
    </xf>
    <xf numFmtId="166" fontId="34" fillId="3" borderId="6" xfId="0" applyNumberFormat="1" applyFont="1" applyFill="1" applyBorder="1" applyAlignment="1">
      <alignment horizontal="center" vertical="center" wrapText="1"/>
    </xf>
    <xf numFmtId="2" fontId="34" fillId="3" borderId="3" xfId="0" applyNumberFormat="1" applyFont="1" applyFill="1" applyBorder="1" applyAlignment="1">
      <alignment horizontal="center" vertical="center" wrapText="1"/>
    </xf>
    <xf numFmtId="2" fontId="34" fillId="3" borderId="6" xfId="0" applyNumberFormat="1" applyFont="1" applyFill="1" applyBorder="1" applyAlignment="1">
      <alignment horizontal="center" vertical="center" wrapText="1"/>
    </xf>
    <xf numFmtId="2" fontId="21" fillId="3" borderId="3" xfId="0" applyNumberFormat="1" applyFont="1" applyFill="1" applyBorder="1" applyAlignment="1">
      <alignment horizontal="center" vertical="center" wrapText="1"/>
    </xf>
    <xf numFmtId="2" fontId="21" fillId="3" borderId="4" xfId="0" applyNumberFormat="1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166" fontId="24" fillId="3" borderId="3" xfId="0" applyNumberFormat="1" applyFont="1" applyFill="1" applyBorder="1" applyAlignment="1">
      <alignment horizontal="center" vertical="center" wrapText="1"/>
    </xf>
    <xf numFmtId="166" fontId="24" fillId="3" borderId="4" xfId="0" applyNumberFormat="1" applyFont="1" applyFill="1" applyBorder="1" applyAlignment="1">
      <alignment horizontal="center" vertical="center" wrapText="1"/>
    </xf>
    <xf numFmtId="166" fontId="24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/>
    <xf numFmtId="2" fontId="24" fillId="3" borderId="3" xfId="0" applyNumberFormat="1" applyFont="1" applyFill="1" applyBorder="1" applyAlignment="1">
      <alignment horizontal="center" vertical="center" wrapText="1"/>
    </xf>
    <xf numFmtId="2" fontId="24" fillId="3" borderId="6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 wrapText="1"/>
    </xf>
    <xf numFmtId="165" fontId="24" fillId="3" borderId="4" xfId="0" applyNumberFormat="1" applyFont="1" applyFill="1" applyBorder="1" applyAlignment="1">
      <alignment horizontal="center" vertical="center" wrapText="1"/>
    </xf>
    <xf numFmtId="2" fontId="24" fillId="3" borderId="4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textRotation="90"/>
    </xf>
    <xf numFmtId="0" fontId="42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2" fontId="12" fillId="0" borderId="0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0"/>
  <sheetViews>
    <sheetView workbookViewId="0">
      <selection activeCell="P4" sqref="P4"/>
    </sheetView>
  </sheetViews>
  <sheetFormatPr defaultColWidth="10.140625" defaultRowHeight="18"/>
  <cols>
    <col min="1" max="1" width="3.7109375" style="21" customWidth="1"/>
    <col min="2" max="2" width="10.140625" style="21"/>
    <col min="3" max="3" width="23.140625" style="24" customWidth="1"/>
    <col min="4" max="16384" width="10.140625" style="21"/>
  </cols>
  <sheetData>
    <row r="1" spans="1:19" s="1" customFormat="1" ht="20.25">
      <c r="A1" s="223" t="s">
        <v>240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9" s="1" customFormat="1" ht="20.25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19" s="1" customFormat="1">
      <c r="A3" s="2"/>
      <c r="B3" s="2"/>
      <c r="C3" s="3"/>
      <c r="I3" s="225" t="s">
        <v>2</v>
      </c>
      <c r="J3" s="225"/>
      <c r="K3" s="225"/>
      <c r="L3" s="225"/>
      <c r="M3" s="225"/>
      <c r="N3" s="225"/>
      <c r="O3" s="225"/>
      <c r="P3" s="225"/>
    </row>
    <row r="4" spans="1:19" s="4" customFormat="1" ht="15.75">
      <c r="A4" s="225"/>
      <c r="B4" s="225"/>
      <c r="C4" s="225"/>
      <c r="D4" s="227" t="s">
        <v>3</v>
      </c>
      <c r="E4" s="227"/>
      <c r="F4" s="227"/>
      <c r="G4" s="1"/>
      <c r="H4" s="35">
        <v>2.07843</v>
      </c>
      <c r="I4" s="1"/>
      <c r="J4" s="1"/>
      <c r="K4" s="1"/>
      <c r="L4" s="1"/>
      <c r="M4" s="1"/>
      <c r="N4" s="1"/>
      <c r="O4" s="1"/>
      <c r="P4" s="1"/>
      <c r="Q4" s="1"/>
    </row>
    <row r="5" spans="1:19" s="4" customFormat="1" ht="15.75">
      <c r="A5" s="226"/>
      <c r="B5" s="226"/>
      <c r="C5" s="226"/>
      <c r="D5" s="228" t="s">
        <v>4</v>
      </c>
      <c r="E5" s="228"/>
      <c r="F5" s="228"/>
      <c r="G5" s="1"/>
      <c r="H5" s="36">
        <v>2.9091200000000002</v>
      </c>
      <c r="I5" s="1"/>
      <c r="J5" s="1"/>
      <c r="K5" s="1" t="s">
        <v>5</v>
      </c>
      <c r="L5" s="37"/>
      <c r="M5" s="229">
        <f>P52</f>
        <v>4040.1073551863165</v>
      </c>
      <c r="N5" s="229"/>
      <c r="O5" s="226" t="s">
        <v>6</v>
      </c>
      <c r="P5" s="226"/>
      <c r="Q5" s="1"/>
    </row>
    <row r="6" spans="1:19" s="7" customFormat="1" ht="16.5">
      <c r="A6" s="232" t="s">
        <v>7</v>
      </c>
      <c r="B6" s="247" t="s">
        <v>8</v>
      </c>
      <c r="C6" s="248" t="s">
        <v>9</v>
      </c>
      <c r="D6" s="247" t="s">
        <v>10</v>
      </c>
      <c r="E6" s="247" t="s">
        <v>11</v>
      </c>
      <c r="F6" s="230" t="s">
        <v>12</v>
      </c>
      <c r="G6" s="230" t="s">
        <v>13</v>
      </c>
      <c r="H6" s="232" t="s">
        <v>14</v>
      </c>
      <c r="I6" s="232"/>
      <c r="J6" s="232"/>
      <c r="K6" s="232"/>
      <c r="L6" s="232"/>
      <c r="M6" s="232"/>
      <c r="N6" s="230" t="s">
        <v>15</v>
      </c>
      <c r="O6" s="230" t="s">
        <v>16</v>
      </c>
      <c r="P6" s="234" t="s">
        <v>5</v>
      </c>
      <c r="Q6" s="38"/>
    </row>
    <row r="7" spans="1:19" s="7" customFormat="1" ht="121.5">
      <c r="A7" s="246"/>
      <c r="B7" s="234"/>
      <c r="C7" s="249"/>
      <c r="D7" s="234"/>
      <c r="E7" s="234"/>
      <c r="F7" s="231"/>
      <c r="G7" s="231"/>
      <c r="H7" s="39" t="s">
        <v>17</v>
      </c>
      <c r="I7" s="40" t="s">
        <v>10</v>
      </c>
      <c r="J7" s="41" t="s">
        <v>18</v>
      </c>
      <c r="K7" s="42" t="s">
        <v>19</v>
      </c>
      <c r="L7" s="43" t="s">
        <v>20</v>
      </c>
      <c r="M7" s="41" t="s">
        <v>21</v>
      </c>
      <c r="N7" s="233"/>
      <c r="O7" s="233"/>
      <c r="P7" s="235"/>
      <c r="Q7" s="38"/>
    </row>
    <row r="8" spans="1:19" s="10" customFormat="1" ht="15.75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  <c r="I8" s="32">
        <v>9</v>
      </c>
      <c r="J8" s="32">
        <v>10</v>
      </c>
      <c r="K8" s="32">
        <v>11</v>
      </c>
      <c r="L8" s="32">
        <v>12</v>
      </c>
      <c r="M8" s="32">
        <v>13</v>
      </c>
      <c r="N8" s="32">
        <v>14</v>
      </c>
      <c r="O8" s="32">
        <v>15</v>
      </c>
      <c r="P8" s="32">
        <v>16</v>
      </c>
      <c r="Q8" s="38"/>
      <c r="S8" s="11"/>
    </row>
    <row r="9" spans="1:19" s="12" customFormat="1" ht="15.75">
      <c r="A9" s="236">
        <v>1</v>
      </c>
      <c r="B9" s="236" t="s">
        <v>22</v>
      </c>
      <c r="C9" s="242" t="s">
        <v>23</v>
      </c>
      <c r="D9" s="236" t="s">
        <v>24</v>
      </c>
      <c r="E9" s="244">
        <v>146</v>
      </c>
      <c r="F9" s="44">
        <v>0.44</v>
      </c>
      <c r="G9" s="45">
        <v>0</v>
      </c>
      <c r="H9" s="236" t="s">
        <v>25</v>
      </c>
      <c r="I9" s="236" t="s">
        <v>25</v>
      </c>
      <c r="J9" s="236" t="s">
        <v>25</v>
      </c>
      <c r="K9" s="236" t="s">
        <v>25</v>
      </c>
      <c r="L9" s="236" t="s">
        <v>25</v>
      </c>
      <c r="M9" s="236" t="s">
        <v>26</v>
      </c>
      <c r="N9" s="238">
        <f>F10+G10</f>
        <v>0.91450920000000002</v>
      </c>
      <c r="O9" s="238">
        <f>N9</f>
        <v>0.91450920000000002</v>
      </c>
      <c r="P9" s="253">
        <f>E9*O9</f>
        <v>133.5183432</v>
      </c>
      <c r="Q9" s="46"/>
    </row>
    <row r="10" spans="1:19" s="12" customFormat="1" ht="15.75">
      <c r="A10" s="241"/>
      <c r="B10" s="241"/>
      <c r="C10" s="241"/>
      <c r="D10" s="243"/>
      <c r="E10" s="245"/>
      <c r="F10" s="44">
        <f>F9*H4</f>
        <v>0.91450920000000002</v>
      </c>
      <c r="G10" s="44">
        <f>G9*H5</f>
        <v>0</v>
      </c>
      <c r="H10" s="237"/>
      <c r="I10" s="237"/>
      <c r="J10" s="237"/>
      <c r="K10" s="237"/>
      <c r="L10" s="237"/>
      <c r="M10" s="237"/>
      <c r="N10" s="239"/>
      <c r="O10" s="252"/>
      <c r="P10" s="254"/>
      <c r="Q10" s="46"/>
    </row>
    <row r="11" spans="1:19" s="12" customFormat="1" ht="15.75">
      <c r="A11" s="255">
        <v>2</v>
      </c>
      <c r="B11" s="256" t="s">
        <v>27</v>
      </c>
      <c r="C11" s="258" t="s">
        <v>75</v>
      </c>
      <c r="D11" s="255" t="s">
        <v>28</v>
      </c>
      <c r="E11" s="260">
        <v>4.0199999999999996</v>
      </c>
      <c r="F11" s="44">
        <v>3</v>
      </c>
      <c r="G11" s="44">
        <v>0</v>
      </c>
      <c r="H11" s="236"/>
      <c r="I11" s="236"/>
      <c r="J11" s="236"/>
      <c r="K11" s="236"/>
      <c r="L11" s="236"/>
      <c r="M11" s="236"/>
      <c r="N11" s="238">
        <f>F12+G12</f>
        <v>6.23529</v>
      </c>
      <c r="O11" s="238">
        <f>N11</f>
        <v>6.23529</v>
      </c>
      <c r="P11" s="253">
        <f>O11*E11</f>
        <v>25.065865799999997</v>
      </c>
      <c r="Q11" s="46"/>
    </row>
    <row r="12" spans="1:19" s="12" customFormat="1" ht="15.75">
      <c r="A12" s="243"/>
      <c r="B12" s="257"/>
      <c r="C12" s="259"/>
      <c r="D12" s="243"/>
      <c r="E12" s="261"/>
      <c r="F12" s="44">
        <f>F11*H4</f>
        <v>6.23529</v>
      </c>
      <c r="G12" s="44">
        <f>G11*H5</f>
        <v>0</v>
      </c>
      <c r="H12" s="237"/>
      <c r="I12" s="237"/>
      <c r="J12" s="237"/>
      <c r="K12" s="237"/>
      <c r="L12" s="237"/>
      <c r="M12" s="237"/>
      <c r="N12" s="239"/>
      <c r="O12" s="240"/>
      <c r="P12" s="262"/>
      <c r="Q12" s="46"/>
    </row>
    <row r="13" spans="1:19" s="12" customFormat="1" ht="15.75">
      <c r="A13" s="250">
        <v>3</v>
      </c>
      <c r="B13" s="250" t="s">
        <v>29</v>
      </c>
      <c r="C13" s="273" t="s">
        <v>30</v>
      </c>
      <c r="D13" s="250" t="s">
        <v>31</v>
      </c>
      <c r="E13" s="238">
        <v>80.400000000000006</v>
      </c>
      <c r="F13" s="47">
        <v>0</v>
      </c>
      <c r="G13" s="48">
        <v>0.45</v>
      </c>
      <c r="H13" s="250" t="s">
        <v>25</v>
      </c>
      <c r="I13" s="250" t="s">
        <v>25</v>
      </c>
      <c r="J13" s="250" t="s">
        <v>25</v>
      </c>
      <c r="K13" s="250" t="s">
        <v>25</v>
      </c>
      <c r="L13" s="250"/>
      <c r="M13" s="250" t="s">
        <v>25</v>
      </c>
      <c r="N13" s="263">
        <f>F14+G14</f>
        <v>1.309104</v>
      </c>
      <c r="O13" s="263">
        <f>N13</f>
        <v>1.309104</v>
      </c>
      <c r="P13" s="263">
        <f>E13*O13</f>
        <v>105.25196160000002</v>
      </c>
      <c r="Q13" s="46"/>
    </row>
    <row r="14" spans="1:19" s="12" customFormat="1" ht="21" customHeight="1">
      <c r="A14" s="251"/>
      <c r="B14" s="251"/>
      <c r="C14" s="274"/>
      <c r="D14" s="251"/>
      <c r="E14" s="240"/>
      <c r="F14" s="47">
        <f>F13*H4</f>
        <v>0</v>
      </c>
      <c r="G14" s="47">
        <f>G13*H5</f>
        <v>1.309104</v>
      </c>
      <c r="H14" s="251"/>
      <c r="I14" s="251"/>
      <c r="J14" s="251"/>
      <c r="K14" s="251"/>
      <c r="L14" s="251"/>
      <c r="M14" s="251"/>
      <c r="N14" s="264"/>
      <c r="O14" s="265"/>
      <c r="P14" s="265"/>
      <c r="Q14" s="46"/>
    </row>
    <row r="15" spans="1:19" s="12" customFormat="1" ht="15.75">
      <c r="A15" s="236">
        <v>4</v>
      </c>
      <c r="B15" s="267" t="s">
        <v>32</v>
      </c>
      <c r="C15" s="236" t="s">
        <v>33</v>
      </c>
      <c r="D15" s="236" t="s">
        <v>34</v>
      </c>
      <c r="E15" s="270">
        <v>1.179</v>
      </c>
      <c r="F15" s="49">
        <v>59.2</v>
      </c>
      <c r="G15" s="44">
        <v>0.71</v>
      </c>
      <c r="H15" s="236" t="s">
        <v>25</v>
      </c>
      <c r="I15" s="236" t="s">
        <v>25</v>
      </c>
      <c r="J15" s="236" t="s">
        <v>25</v>
      </c>
      <c r="K15" s="236" t="s">
        <v>25</v>
      </c>
      <c r="L15" s="236" t="s">
        <v>25</v>
      </c>
      <c r="M15" s="236" t="s">
        <v>25</v>
      </c>
      <c r="N15" s="238">
        <f>F16+G16</f>
        <v>125.1085312</v>
      </c>
      <c r="O15" s="238">
        <f>N15+N17+N18+N19</f>
        <v>834.73132780000014</v>
      </c>
      <c r="P15" s="238">
        <f>O15*E15</f>
        <v>984.14823547620017</v>
      </c>
      <c r="Q15" s="46"/>
    </row>
    <row r="16" spans="1:19" s="12" customFormat="1" ht="15.75">
      <c r="A16" s="266"/>
      <c r="B16" s="268"/>
      <c r="C16" s="266"/>
      <c r="D16" s="266"/>
      <c r="E16" s="271"/>
      <c r="F16" s="44">
        <f>F15*H4</f>
        <v>123.04305600000001</v>
      </c>
      <c r="G16" s="44">
        <f>H5*G15</f>
        <v>2.0654751999999998</v>
      </c>
      <c r="H16" s="237"/>
      <c r="I16" s="237"/>
      <c r="J16" s="237"/>
      <c r="K16" s="237"/>
      <c r="L16" s="237"/>
      <c r="M16" s="237"/>
      <c r="N16" s="240"/>
      <c r="O16" s="252"/>
      <c r="P16" s="252"/>
      <c r="Q16" s="46"/>
    </row>
    <row r="17" spans="1:17" s="12" customFormat="1" ht="25.5">
      <c r="A17" s="266"/>
      <c r="B17" s="268"/>
      <c r="C17" s="266"/>
      <c r="D17" s="266"/>
      <c r="E17" s="271"/>
      <c r="F17" s="50"/>
      <c r="G17" s="50"/>
      <c r="H17" s="51" t="s">
        <v>35</v>
      </c>
      <c r="I17" s="51" t="s">
        <v>36</v>
      </c>
      <c r="J17" s="51">
        <v>100</v>
      </c>
      <c r="K17" s="51">
        <f>J17*E15</f>
        <v>117.9</v>
      </c>
      <c r="L17" s="44">
        <v>4.5</v>
      </c>
      <c r="M17" s="44">
        <f>L17*1.146</f>
        <v>5.157</v>
      </c>
      <c r="N17" s="44">
        <f>M17*J17</f>
        <v>515.70000000000005</v>
      </c>
      <c r="O17" s="252"/>
      <c r="P17" s="252"/>
      <c r="Q17" s="46"/>
    </row>
    <row r="18" spans="1:17" s="12" customFormat="1" ht="25.5">
      <c r="A18" s="266"/>
      <c r="B18" s="268"/>
      <c r="C18" s="266"/>
      <c r="D18" s="266"/>
      <c r="E18" s="271"/>
      <c r="F18" s="52"/>
      <c r="G18" s="52"/>
      <c r="H18" s="51" t="s">
        <v>37</v>
      </c>
      <c r="I18" s="51" t="s">
        <v>38</v>
      </c>
      <c r="J18" s="51">
        <v>5.9</v>
      </c>
      <c r="K18" s="51">
        <f>J18*E15</f>
        <v>6.9561000000000011</v>
      </c>
      <c r="L18" s="44">
        <v>28.388999999999999</v>
      </c>
      <c r="M18" s="44">
        <f>L18*1.146</f>
        <v>32.533793999999993</v>
      </c>
      <c r="N18" s="44">
        <f>M18*J18</f>
        <v>191.94938459999997</v>
      </c>
      <c r="O18" s="252"/>
      <c r="P18" s="252"/>
      <c r="Q18" s="46"/>
    </row>
    <row r="19" spans="1:17" s="12" customFormat="1" ht="25.5">
      <c r="A19" s="237"/>
      <c r="B19" s="269"/>
      <c r="C19" s="237"/>
      <c r="D19" s="237"/>
      <c r="E19" s="272"/>
      <c r="F19" s="53"/>
      <c r="G19" s="53"/>
      <c r="H19" s="51" t="s">
        <v>39</v>
      </c>
      <c r="I19" s="51" t="s">
        <v>38</v>
      </c>
      <c r="J19" s="44">
        <v>0.06</v>
      </c>
      <c r="K19" s="51">
        <f>J19*E15</f>
        <v>7.0739999999999997E-2</v>
      </c>
      <c r="L19" s="44">
        <v>28.7</v>
      </c>
      <c r="M19" s="44">
        <f>L19*1.146</f>
        <v>32.890199999999993</v>
      </c>
      <c r="N19" s="44">
        <f>M19*J19</f>
        <v>1.9734119999999995</v>
      </c>
      <c r="O19" s="240"/>
      <c r="P19" s="240"/>
      <c r="Q19" s="46"/>
    </row>
    <row r="20" spans="1:17" s="12" customFormat="1" ht="15.75">
      <c r="A20" s="236">
        <v>5</v>
      </c>
      <c r="B20" s="267" t="s">
        <v>40</v>
      </c>
      <c r="C20" s="236" t="s">
        <v>41</v>
      </c>
      <c r="D20" s="236" t="s">
        <v>42</v>
      </c>
      <c r="E20" s="263">
        <v>1.0900000000000001</v>
      </c>
      <c r="F20" s="53">
        <v>40.1</v>
      </c>
      <c r="G20" s="53">
        <v>0.71</v>
      </c>
      <c r="H20" s="236"/>
      <c r="I20" s="236"/>
      <c r="J20" s="238"/>
      <c r="K20" s="236"/>
      <c r="L20" s="238"/>
      <c r="M20" s="238"/>
      <c r="N20" s="238">
        <f>F21+G21</f>
        <v>85.410518199999999</v>
      </c>
      <c r="O20" s="238">
        <f>N20+N22+N23+N24</f>
        <v>448.66868139999997</v>
      </c>
      <c r="P20" s="238">
        <f>O20*E20</f>
        <v>489.04886272599998</v>
      </c>
      <c r="Q20" s="46"/>
    </row>
    <row r="21" spans="1:17" s="12" customFormat="1" ht="15.75">
      <c r="A21" s="266"/>
      <c r="B21" s="268"/>
      <c r="C21" s="266"/>
      <c r="D21" s="266"/>
      <c r="E21" s="265"/>
      <c r="F21" s="53">
        <f>F20*H4</f>
        <v>83.345043000000004</v>
      </c>
      <c r="G21" s="53">
        <f>G20*H5</f>
        <v>2.0654751999999998</v>
      </c>
      <c r="H21" s="237"/>
      <c r="I21" s="237"/>
      <c r="J21" s="240"/>
      <c r="K21" s="237"/>
      <c r="L21" s="240"/>
      <c r="M21" s="240"/>
      <c r="N21" s="240"/>
      <c r="O21" s="252"/>
      <c r="P21" s="252"/>
      <c r="Q21" s="46"/>
    </row>
    <row r="22" spans="1:17" s="12" customFormat="1" ht="25.5">
      <c r="A22" s="266"/>
      <c r="B22" s="268"/>
      <c r="C22" s="266"/>
      <c r="D22" s="266"/>
      <c r="E22" s="265"/>
      <c r="F22" s="238"/>
      <c r="G22" s="238"/>
      <c r="H22" s="54" t="s">
        <v>43</v>
      </c>
      <c r="I22" s="54" t="s">
        <v>36</v>
      </c>
      <c r="J22" s="55">
        <v>100</v>
      </c>
      <c r="K22" s="54">
        <f>J22*E20</f>
        <v>109.00000000000001</v>
      </c>
      <c r="L22" s="55">
        <v>2</v>
      </c>
      <c r="M22" s="44">
        <f>L22*1.146</f>
        <v>2.2919999999999998</v>
      </c>
      <c r="N22" s="44">
        <f>M22*J22</f>
        <v>229.2</v>
      </c>
      <c r="O22" s="252"/>
      <c r="P22" s="252"/>
      <c r="Q22" s="46"/>
    </row>
    <row r="23" spans="1:17" s="12" customFormat="1" ht="25.5">
      <c r="A23" s="266"/>
      <c r="B23" s="268"/>
      <c r="C23" s="266"/>
      <c r="D23" s="266"/>
      <c r="E23" s="265"/>
      <c r="F23" s="252"/>
      <c r="G23" s="252"/>
      <c r="H23" s="54" t="s">
        <v>44</v>
      </c>
      <c r="I23" s="54" t="s">
        <v>38</v>
      </c>
      <c r="J23" s="55">
        <v>4.08</v>
      </c>
      <c r="K23" s="54">
        <f>J23*E20</f>
        <v>4.4472000000000005</v>
      </c>
      <c r="L23" s="55">
        <v>28.39</v>
      </c>
      <c r="M23" s="44">
        <f>L23*1.146</f>
        <v>32.534939999999999</v>
      </c>
      <c r="N23" s="44">
        <f>M23*J23</f>
        <v>132.7425552</v>
      </c>
      <c r="O23" s="252"/>
      <c r="P23" s="252"/>
      <c r="Q23" s="46"/>
    </row>
    <row r="24" spans="1:17" s="12" customFormat="1" ht="25.5">
      <c r="A24" s="237"/>
      <c r="B24" s="269"/>
      <c r="C24" s="237"/>
      <c r="D24" s="237"/>
      <c r="E24" s="264"/>
      <c r="F24" s="240"/>
      <c r="G24" s="240"/>
      <c r="H24" s="54" t="s">
        <v>39</v>
      </c>
      <c r="I24" s="54" t="s">
        <v>38</v>
      </c>
      <c r="J24" s="55">
        <v>0.04</v>
      </c>
      <c r="K24" s="54">
        <f>J24*E20</f>
        <v>4.3600000000000007E-2</v>
      </c>
      <c r="L24" s="55">
        <v>28.7</v>
      </c>
      <c r="M24" s="44">
        <f>L24*1.146</f>
        <v>32.890199999999993</v>
      </c>
      <c r="N24" s="44">
        <f>M24*J24</f>
        <v>1.3156079999999997</v>
      </c>
      <c r="O24" s="240"/>
      <c r="P24" s="240"/>
      <c r="Q24" s="46"/>
    </row>
    <row r="25" spans="1:17" s="12" customFormat="1" ht="15.75">
      <c r="A25" s="236">
        <v>6</v>
      </c>
      <c r="B25" s="267" t="s">
        <v>45</v>
      </c>
      <c r="C25" s="236" t="s">
        <v>46</v>
      </c>
      <c r="D25" s="236" t="s">
        <v>28</v>
      </c>
      <c r="E25" s="263">
        <v>1.59</v>
      </c>
      <c r="F25" s="56">
        <v>1.74</v>
      </c>
      <c r="G25" s="56">
        <v>11.06</v>
      </c>
      <c r="H25" s="236"/>
      <c r="I25" s="236"/>
      <c r="J25" s="238"/>
      <c r="K25" s="236"/>
      <c r="L25" s="238"/>
      <c r="M25" s="238"/>
      <c r="N25" s="238">
        <f>F26+G26</f>
        <v>35.791335400000001</v>
      </c>
      <c r="O25" s="238">
        <f>N25+N27+N28+N29</f>
        <v>77.838075399999994</v>
      </c>
      <c r="P25" s="238">
        <f>O25*E25</f>
        <v>123.762539886</v>
      </c>
      <c r="Q25" s="46"/>
    </row>
    <row r="26" spans="1:17" s="12" customFormat="1" ht="15.75">
      <c r="A26" s="266"/>
      <c r="B26" s="268"/>
      <c r="C26" s="266"/>
      <c r="D26" s="266"/>
      <c r="E26" s="265"/>
      <c r="F26" s="56">
        <f>F25*H4</f>
        <v>3.6164681999999999</v>
      </c>
      <c r="G26" s="56">
        <f>G25*H5</f>
        <v>32.174867200000001</v>
      </c>
      <c r="H26" s="237"/>
      <c r="I26" s="237"/>
      <c r="J26" s="240"/>
      <c r="K26" s="237"/>
      <c r="L26" s="240"/>
      <c r="M26" s="240"/>
      <c r="N26" s="240"/>
      <c r="O26" s="252"/>
      <c r="P26" s="252"/>
      <c r="Q26" s="46"/>
    </row>
    <row r="27" spans="1:17" s="12" customFormat="1" ht="25.5">
      <c r="A27" s="266"/>
      <c r="B27" s="268"/>
      <c r="C27" s="266"/>
      <c r="D27" s="266"/>
      <c r="E27" s="265"/>
      <c r="F27" s="57"/>
      <c r="G27" s="238"/>
      <c r="H27" s="54" t="s">
        <v>47</v>
      </c>
      <c r="I27" s="54" t="s">
        <v>38</v>
      </c>
      <c r="J27" s="55">
        <v>7.56</v>
      </c>
      <c r="K27" s="54">
        <f>J27*E25</f>
        <v>12.0204</v>
      </c>
      <c r="L27" s="55">
        <v>4</v>
      </c>
      <c r="M27" s="44">
        <f>L27*1.146</f>
        <v>4.5839999999999996</v>
      </c>
      <c r="N27" s="44">
        <f>M27*J27</f>
        <v>34.655039999999993</v>
      </c>
      <c r="O27" s="252"/>
      <c r="P27" s="252"/>
      <c r="Q27" s="46"/>
    </row>
    <row r="28" spans="1:17" s="12" customFormat="1" ht="25.5">
      <c r="A28" s="266"/>
      <c r="B28" s="268"/>
      <c r="C28" s="266"/>
      <c r="D28" s="266"/>
      <c r="E28" s="265"/>
      <c r="F28" s="58"/>
      <c r="G28" s="252"/>
      <c r="H28" s="54" t="s">
        <v>48</v>
      </c>
      <c r="I28" s="54" t="s">
        <v>38</v>
      </c>
      <c r="J28" s="55">
        <v>1.5</v>
      </c>
      <c r="K28" s="54">
        <f>J28*E25</f>
        <v>2.3850000000000002</v>
      </c>
      <c r="L28" s="55">
        <v>4</v>
      </c>
      <c r="M28" s="44">
        <f>L28*1.146</f>
        <v>4.5839999999999996</v>
      </c>
      <c r="N28" s="44">
        <f>M28*J28</f>
        <v>6.8759999999999994</v>
      </c>
      <c r="O28" s="252"/>
      <c r="P28" s="252"/>
      <c r="Q28" s="46"/>
    </row>
    <row r="29" spans="1:17" s="12" customFormat="1" ht="15.75">
      <c r="A29" s="237"/>
      <c r="B29" s="269"/>
      <c r="C29" s="237"/>
      <c r="D29" s="237"/>
      <c r="E29" s="264"/>
      <c r="F29" s="59"/>
      <c r="G29" s="240"/>
      <c r="H29" s="54" t="s">
        <v>49</v>
      </c>
      <c r="I29" s="54" t="s">
        <v>38</v>
      </c>
      <c r="J29" s="55">
        <v>3</v>
      </c>
      <c r="K29" s="54">
        <f>J29*E25</f>
        <v>4.7700000000000005</v>
      </c>
      <c r="L29" s="55">
        <v>0.15</v>
      </c>
      <c r="M29" s="44">
        <f>L29*1.146</f>
        <v>0.17189999999999997</v>
      </c>
      <c r="N29" s="44">
        <f>M29*J29</f>
        <v>0.51569999999999994</v>
      </c>
      <c r="O29" s="240"/>
      <c r="P29" s="240"/>
      <c r="Q29" s="46"/>
    </row>
    <row r="30" spans="1:17" s="12" customFormat="1" ht="15.75">
      <c r="A30" s="236">
        <v>7</v>
      </c>
      <c r="B30" s="236" t="s">
        <v>50</v>
      </c>
      <c r="C30" s="250" t="s">
        <v>79</v>
      </c>
      <c r="D30" s="236" t="s">
        <v>38</v>
      </c>
      <c r="E30" s="277">
        <v>17.14</v>
      </c>
      <c r="F30" s="44">
        <v>0.08</v>
      </c>
      <c r="G30" s="44">
        <v>0.26</v>
      </c>
      <c r="H30" s="236" t="s">
        <v>26</v>
      </c>
      <c r="I30" s="236" t="s">
        <v>26</v>
      </c>
      <c r="J30" s="236" t="s">
        <v>26</v>
      </c>
      <c r="K30" s="236" t="s">
        <v>26</v>
      </c>
      <c r="L30" s="238" t="s">
        <v>26</v>
      </c>
      <c r="M30" s="275" t="s">
        <v>26</v>
      </c>
      <c r="N30" s="275">
        <f>G31+F31</f>
        <v>0.92264560000000007</v>
      </c>
      <c r="O30" s="275">
        <f>N30+N32+N33</f>
        <v>3.0318586000000001</v>
      </c>
      <c r="P30" s="275">
        <f>O30*E30</f>
        <v>51.966056404</v>
      </c>
      <c r="Q30" s="46"/>
    </row>
    <row r="31" spans="1:17" s="12" customFormat="1" ht="15.75">
      <c r="A31" s="266"/>
      <c r="B31" s="266"/>
      <c r="C31" s="276"/>
      <c r="D31" s="266"/>
      <c r="E31" s="278"/>
      <c r="F31" s="44">
        <f>F30*H4</f>
        <v>0.16627440000000002</v>
      </c>
      <c r="G31" s="44">
        <f>G30*H5</f>
        <v>0.75637120000000002</v>
      </c>
      <c r="H31" s="237"/>
      <c r="I31" s="237"/>
      <c r="J31" s="237"/>
      <c r="K31" s="237"/>
      <c r="L31" s="240"/>
      <c r="M31" s="275"/>
      <c r="N31" s="275"/>
      <c r="O31" s="275"/>
      <c r="P31" s="275"/>
      <c r="Q31" s="46"/>
    </row>
    <row r="32" spans="1:17" s="12" customFormat="1" ht="25.5">
      <c r="A32" s="266"/>
      <c r="B32" s="266"/>
      <c r="C32" s="276"/>
      <c r="D32" s="266"/>
      <c r="E32" s="278"/>
      <c r="F32" s="238"/>
      <c r="G32" s="238"/>
      <c r="H32" s="51" t="s">
        <v>51</v>
      </c>
      <c r="I32" s="51" t="s">
        <v>38</v>
      </c>
      <c r="J32" s="51">
        <v>1.22</v>
      </c>
      <c r="K32" s="51">
        <f>J32*E30</f>
        <v>20.910800000000002</v>
      </c>
      <c r="L32" s="44">
        <v>1.5</v>
      </c>
      <c r="M32" s="44">
        <f>L32*J32*1.146</f>
        <v>2.0971799999999998</v>
      </c>
      <c r="N32" s="44">
        <f>M32</f>
        <v>2.0971799999999998</v>
      </c>
      <c r="O32" s="275"/>
      <c r="P32" s="275"/>
      <c r="Q32" s="46"/>
    </row>
    <row r="33" spans="1:17" s="12" customFormat="1" ht="15.75">
      <c r="A33" s="237"/>
      <c r="B33" s="237"/>
      <c r="C33" s="251"/>
      <c r="D33" s="237"/>
      <c r="E33" s="279"/>
      <c r="F33" s="240"/>
      <c r="G33" s="240"/>
      <c r="H33" s="51" t="s">
        <v>49</v>
      </c>
      <c r="I33" s="51" t="s">
        <v>38</v>
      </c>
      <c r="J33" s="51">
        <v>7.0000000000000007E-2</v>
      </c>
      <c r="K33" s="51">
        <f>J33*E30</f>
        <v>1.1998000000000002</v>
      </c>
      <c r="L33" s="44">
        <v>0.15</v>
      </c>
      <c r="M33" s="44">
        <f>L33*J33*1.146</f>
        <v>1.2033E-2</v>
      </c>
      <c r="N33" s="44">
        <f>M33</f>
        <v>1.2033E-2</v>
      </c>
      <c r="O33" s="275"/>
      <c r="P33" s="275"/>
      <c r="Q33" s="46"/>
    </row>
    <row r="34" spans="1:17" s="12" customFormat="1" ht="15.75">
      <c r="A34" s="236">
        <v>8</v>
      </c>
      <c r="B34" s="236" t="s">
        <v>52</v>
      </c>
      <c r="C34" s="250" t="s">
        <v>53</v>
      </c>
      <c r="D34" s="236" t="s">
        <v>54</v>
      </c>
      <c r="E34" s="277">
        <v>1.59</v>
      </c>
      <c r="F34" s="56">
        <v>2.08</v>
      </c>
      <c r="G34" s="56">
        <v>4.74</v>
      </c>
      <c r="H34" s="236"/>
      <c r="I34" s="236"/>
      <c r="J34" s="236"/>
      <c r="K34" s="236"/>
      <c r="L34" s="238"/>
      <c r="M34" s="238"/>
      <c r="N34" s="238">
        <f>F35+G35</f>
        <v>18.112363200000001</v>
      </c>
      <c r="O34" s="238">
        <f>N34+N36</f>
        <v>350.96439599999997</v>
      </c>
      <c r="P34" s="238">
        <f>O34*E34</f>
        <v>558.03338964</v>
      </c>
      <c r="Q34" s="46"/>
    </row>
    <row r="35" spans="1:17" s="12" customFormat="1" ht="15.75">
      <c r="A35" s="266"/>
      <c r="B35" s="266"/>
      <c r="C35" s="276"/>
      <c r="D35" s="266"/>
      <c r="E35" s="278"/>
      <c r="F35" s="56">
        <f>F34*H4</f>
        <v>4.3231343999999998</v>
      </c>
      <c r="G35" s="56">
        <f>G34*H5</f>
        <v>13.789228800000002</v>
      </c>
      <c r="H35" s="237"/>
      <c r="I35" s="237"/>
      <c r="J35" s="237"/>
      <c r="K35" s="237"/>
      <c r="L35" s="240"/>
      <c r="M35" s="240"/>
      <c r="N35" s="240"/>
      <c r="O35" s="252"/>
      <c r="P35" s="252"/>
      <c r="Q35" s="46"/>
    </row>
    <row r="36" spans="1:17" s="12" customFormat="1" ht="51">
      <c r="A36" s="237"/>
      <c r="B36" s="237"/>
      <c r="C36" s="251"/>
      <c r="D36" s="237"/>
      <c r="E36" s="279"/>
      <c r="F36" s="56"/>
      <c r="G36" s="56"/>
      <c r="H36" s="54" t="s">
        <v>55</v>
      </c>
      <c r="I36" s="54" t="s">
        <v>31</v>
      </c>
      <c r="J36" s="54">
        <v>9.74</v>
      </c>
      <c r="K36" s="54">
        <f>J36*E34</f>
        <v>15.486600000000001</v>
      </c>
      <c r="L36" s="55">
        <v>29.82</v>
      </c>
      <c r="M36" s="55">
        <f>L36*1.146</f>
        <v>34.173719999999996</v>
      </c>
      <c r="N36" s="55">
        <f>M36*J36</f>
        <v>332.85203279999996</v>
      </c>
      <c r="O36" s="240"/>
      <c r="P36" s="240"/>
      <c r="Q36" s="46"/>
    </row>
    <row r="37" spans="1:17" s="12" customFormat="1" ht="15.75">
      <c r="A37" s="236">
        <v>9</v>
      </c>
      <c r="B37" s="236" t="s">
        <v>56</v>
      </c>
      <c r="C37" s="236" t="s">
        <v>57</v>
      </c>
      <c r="D37" s="236" t="s">
        <v>54</v>
      </c>
      <c r="E37" s="280">
        <v>2.4289999999999998</v>
      </c>
      <c r="F37" s="44">
        <v>5.51</v>
      </c>
      <c r="G37" s="44">
        <v>1.86</v>
      </c>
      <c r="H37" s="236"/>
      <c r="I37" s="236" t="s">
        <v>26</v>
      </c>
      <c r="J37" s="236" t="s">
        <v>26</v>
      </c>
      <c r="K37" s="236" t="s">
        <v>26</v>
      </c>
      <c r="L37" s="238" t="s">
        <v>26</v>
      </c>
      <c r="M37" s="238" t="s">
        <v>26</v>
      </c>
      <c r="N37" s="238">
        <f>F38+G38</f>
        <v>16.8631125</v>
      </c>
      <c r="O37" s="238">
        <f>N37+N39</f>
        <v>278.70119249999999</v>
      </c>
      <c r="P37" s="238">
        <f>O37*E37</f>
        <v>676.96519658249997</v>
      </c>
      <c r="Q37" s="46"/>
    </row>
    <row r="38" spans="1:17" s="12" customFormat="1" ht="15.75">
      <c r="A38" s="266"/>
      <c r="B38" s="266"/>
      <c r="C38" s="266"/>
      <c r="D38" s="266"/>
      <c r="E38" s="281"/>
      <c r="F38" s="44">
        <f>F37*H4</f>
        <v>11.4521493</v>
      </c>
      <c r="G38" s="44">
        <f>G37*H5</f>
        <v>5.4109632000000003</v>
      </c>
      <c r="H38" s="237"/>
      <c r="I38" s="237"/>
      <c r="J38" s="237"/>
      <c r="K38" s="237"/>
      <c r="L38" s="240"/>
      <c r="M38" s="240"/>
      <c r="N38" s="240"/>
      <c r="O38" s="252"/>
      <c r="P38" s="252"/>
      <c r="Q38" s="46"/>
    </row>
    <row r="39" spans="1:17" s="12" customFormat="1" ht="51">
      <c r="A39" s="237"/>
      <c r="B39" s="237"/>
      <c r="C39" s="237"/>
      <c r="D39" s="237"/>
      <c r="E39" s="282"/>
      <c r="F39" s="50"/>
      <c r="G39" s="55"/>
      <c r="H39" s="51" t="s">
        <v>55</v>
      </c>
      <c r="I39" s="51" t="s">
        <v>31</v>
      </c>
      <c r="J39" s="51">
        <v>7.14</v>
      </c>
      <c r="K39" s="51">
        <f>J39*E37</f>
        <v>17.343059999999998</v>
      </c>
      <c r="L39" s="44">
        <v>32</v>
      </c>
      <c r="M39" s="44">
        <f>L39*1.146</f>
        <v>36.671999999999997</v>
      </c>
      <c r="N39" s="44">
        <f>M39*J39</f>
        <v>261.83807999999999</v>
      </c>
      <c r="O39" s="240"/>
      <c r="P39" s="240"/>
      <c r="Q39" s="46"/>
    </row>
    <row r="40" spans="1:17" s="12" customFormat="1" ht="15.75">
      <c r="A40" s="236">
        <v>10</v>
      </c>
      <c r="B40" s="236" t="s">
        <v>58</v>
      </c>
      <c r="C40" s="236" t="s">
        <v>59</v>
      </c>
      <c r="D40" s="236" t="s">
        <v>38</v>
      </c>
      <c r="E40" s="283">
        <v>0.12</v>
      </c>
      <c r="F40" s="50">
        <v>12.5</v>
      </c>
      <c r="G40" s="55">
        <v>0.23</v>
      </c>
      <c r="H40" s="236"/>
      <c r="I40" s="236"/>
      <c r="J40" s="236"/>
      <c r="K40" s="236"/>
      <c r="L40" s="238"/>
      <c r="M40" s="238"/>
      <c r="N40" s="238">
        <f>F41+G41</f>
        <v>26.649472599999999</v>
      </c>
      <c r="O40" s="238">
        <f>N40+N42+N43</f>
        <v>81.661034368000003</v>
      </c>
      <c r="P40" s="238">
        <f>O40*E40</f>
        <v>9.79932412416</v>
      </c>
      <c r="Q40" s="46"/>
    </row>
    <row r="41" spans="1:17" s="12" customFormat="1" ht="15.75">
      <c r="A41" s="266"/>
      <c r="B41" s="266"/>
      <c r="C41" s="266"/>
      <c r="D41" s="266"/>
      <c r="E41" s="284"/>
      <c r="F41" s="50">
        <f>F40*H4</f>
        <v>25.980374999999999</v>
      </c>
      <c r="G41" s="55">
        <f>G40*H5</f>
        <v>0.66909760000000007</v>
      </c>
      <c r="H41" s="237"/>
      <c r="I41" s="237"/>
      <c r="J41" s="237"/>
      <c r="K41" s="237"/>
      <c r="L41" s="240"/>
      <c r="M41" s="240"/>
      <c r="N41" s="240"/>
      <c r="O41" s="252"/>
      <c r="P41" s="252"/>
      <c r="Q41" s="46"/>
    </row>
    <row r="42" spans="1:17" s="12" customFormat="1" ht="25.5">
      <c r="A42" s="266"/>
      <c r="B42" s="266"/>
      <c r="C42" s="266"/>
      <c r="D42" s="266"/>
      <c r="E42" s="284"/>
      <c r="F42" s="50"/>
      <c r="G42" s="55"/>
      <c r="H42" s="51" t="s">
        <v>60</v>
      </c>
      <c r="I42" s="51" t="s">
        <v>38</v>
      </c>
      <c r="J42" s="51">
        <v>0.96199999999999997</v>
      </c>
      <c r="K42" s="51">
        <f>J42*E40</f>
        <v>0.11543999999999999</v>
      </c>
      <c r="L42" s="44">
        <v>29.856000000000002</v>
      </c>
      <c r="M42" s="44">
        <f>L42*1.146</f>
        <v>34.214976</v>
      </c>
      <c r="N42" s="44">
        <f>M42*J42</f>
        <v>32.914806911999996</v>
      </c>
      <c r="O42" s="252"/>
      <c r="P42" s="252"/>
      <c r="Q42" s="46"/>
    </row>
    <row r="43" spans="1:17" s="12" customFormat="1" ht="25.5">
      <c r="A43" s="237"/>
      <c r="B43" s="237"/>
      <c r="C43" s="237"/>
      <c r="D43" s="237"/>
      <c r="E43" s="285"/>
      <c r="F43" s="50"/>
      <c r="G43" s="55"/>
      <c r="H43" s="51" t="s">
        <v>61</v>
      </c>
      <c r="I43" s="51" t="s">
        <v>38</v>
      </c>
      <c r="J43" s="51">
        <v>0.13800000000000001</v>
      </c>
      <c r="K43" s="51">
        <f>J43*E40</f>
        <v>1.6560000000000002E-2</v>
      </c>
      <c r="L43" s="44">
        <v>139.72200000000001</v>
      </c>
      <c r="M43" s="44">
        <f>L43*1.146</f>
        <v>160.12141199999999</v>
      </c>
      <c r="N43" s="44">
        <f>M43*J43</f>
        <v>22.096754856</v>
      </c>
      <c r="O43" s="240"/>
      <c r="P43" s="240"/>
      <c r="Q43" s="46"/>
    </row>
    <row r="44" spans="1:17" s="12" customFormat="1" ht="15.75">
      <c r="A44" s="236">
        <v>11</v>
      </c>
      <c r="B44" s="236" t="s">
        <v>62</v>
      </c>
      <c r="C44" s="236" t="s">
        <v>63</v>
      </c>
      <c r="D44" s="236" t="s">
        <v>64</v>
      </c>
      <c r="E44" s="277">
        <v>1</v>
      </c>
      <c r="F44" s="50">
        <v>1.2</v>
      </c>
      <c r="G44" s="55">
        <v>0.13500000000000001</v>
      </c>
      <c r="H44" s="236"/>
      <c r="I44" s="236"/>
      <c r="J44" s="236"/>
      <c r="K44" s="236"/>
      <c r="L44" s="238"/>
      <c r="M44" s="238"/>
      <c r="N44" s="238">
        <f>G45+F45</f>
        <v>2.8868472000000001</v>
      </c>
      <c r="O44" s="238">
        <f>N44+N46+N47</f>
        <v>54.917149559999991</v>
      </c>
      <c r="P44" s="238">
        <f>O44*E44</f>
        <v>54.917149559999991</v>
      </c>
      <c r="Q44" s="46"/>
    </row>
    <row r="45" spans="1:17" s="12" customFormat="1" ht="15.75">
      <c r="A45" s="266"/>
      <c r="B45" s="266"/>
      <c r="C45" s="266"/>
      <c r="D45" s="266"/>
      <c r="E45" s="278"/>
      <c r="F45" s="50">
        <f>F44*H4</f>
        <v>2.494116</v>
      </c>
      <c r="G45" s="55">
        <f>G44*H5</f>
        <v>0.39273120000000006</v>
      </c>
      <c r="H45" s="237"/>
      <c r="I45" s="237"/>
      <c r="J45" s="237"/>
      <c r="K45" s="237"/>
      <c r="L45" s="240"/>
      <c r="M45" s="240"/>
      <c r="N45" s="240"/>
      <c r="O45" s="252"/>
      <c r="P45" s="252"/>
      <c r="Q45" s="46"/>
    </row>
    <row r="46" spans="1:17" s="12" customFormat="1" ht="25.5">
      <c r="A46" s="266"/>
      <c r="B46" s="266"/>
      <c r="C46" s="266"/>
      <c r="D46" s="266"/>
      <c r="E46" s="278"/>
      <c r="F46" s="50"/>
      <c r="G46" s="55"/>
      <c r="H46" s="51" t="s">
        <v>65</v>
      </c>
      <c r="I46" s="51" t="s">
        <v>64</v>
      </c>
      <c r="J46" s="51">
        <v>1</v>
      </c>
      <c r="K46" s="51">
        <f>J46*E44</f>
        <v>1</v>
      </c>
      <c r="L46" s="44">
        <v>45</v>
      </c>
      <c r="M46" s="44">
        <f>L46*1.146</f>
        <v>51.569999999999993</v>
      </c>
      <c r="N46" s="44">
        <f>M46*J46</f>
        <v>51.569999999999993</v>
      </c>
      <c r="O46" s="252"/>
      <c r="P46" s="252"/>
      <c r="Q46" s="46"/>
    </row>
    <row r="47" spans="1:17" s="12" customFormat="1" ht="25.5">
      <c r="A47" s="237"/>
      <c r="B47" s="237"/>
      <c r="C47" s="237"/>
      <c r="D47" s="237"/>
      <c r="E47" s="279"/>
      <c r="F47" s="50"/>
      <c r="G47" s="55"/>
      <c r="H47" s="51" t="s">
        <v>39</v>
      </c>
      <c r="I47" s="51" t="s">
        <v>38</v>
      </c>
      <c r="J47" s="51">
        <v>1.4E-2</v>
      </c>
      <c r="K47" s="51">
        <f>J47*E44</f>
        <v>1.4E-2</v>
      </c>
      <c r="L47" s="44">
        <v>28.69</v>
      </c>
      <c r="M47" s="44">
        <f>L47*1.146</f>
        <v>32.878740000000001</v>
      </c>
      <c r="N47" s="44">
        <f>M47*J47</f>
        <v>0.46030236000000002</v>
      </c>
      <c r="O47" s="240"/>
      <c r="P47" s="240"/>
      <c r="Q47" s="46"/>
    </row>
    <row r="48" spans="1:17" s="12" customFormat="1" ht="15.75">
      <c r="A48" s="60"/>
      <c r="B48" s="60"/>
      <c r="C48" s="61" t="s">
        <v>66</v>
      </c>
      <c r="D48" s="292"/>
      <c r="E48" s="293"/>
      <c r="F48" s="60"/>
      <c r="G48" s="60"/>
      <c r="H48" s="60"/>
      <c r="I48" s="60"/>
      <c r="J48" s="62"/>
      <c r="K48" s="62"/>
      <c r="L48" s="62"/>
      <c r="M48" s="62"/>
      <c r="N48" s="62"/>
      <c r="O48" s="62"/>
      <c r="P48" s="63">
        <f>P9+P11+P13+P15+P20+P25+P30+P34+P37+P40+P44</f>
        <v>3212.4769249988603</v>
      </c>
      <c r="Q48" s="46"/>
    </row>
    <row r="49" spans="1:17" s="12" customFormat="1" ht="15.75">
      <c r="A49" s="32"/>
      <c r="B49" s="32"/>
      <c r="C49" s="61" t="s">
        <v>67</v>
      </c>
      <c r="D49" s="286"/>
      <c r="E49" s="287"/>
      <c r="F49" s="32"/>
      <c r="G49" s="32"/>
      <c r="H49" s="32"/>
      <c r="I49" s="32"/>
      <c r="J49" s="64"/>
      <c r="K49" s="64"/>
      <c r="L49" s="62"/>
      <c r="M49" s="64"/>
      <c r="N49" s="64"/>
      <c r="O49" s="64"/>
      <c r="P49" s="63">
        <f>P48*13.3%</f>
        <v>427.25943102484842</v>
      </c>
      <c r="Q49" s="46"/>
    </row>
    <row r="50" spans="1:17" s="12" customFormat="1" ht="15.75">
      <c r="A50" s="32"/>
      <c r="B50" s="32"/>
      <c r="C50" s="61" t="s">
        <v>66</v>
      </c>
      <c r="D50" s="286"/>
      <c r="E50" s="287"/>
      <c r="F50" s="32"/>
      <c r="G50" s="32"/>
      <c r="H50" s="32"/>
      <c r="I50" s="32"/>
      <c r="J50" s="64"/>
      <c r="K50" s="64"/>
      <c r="L50" s="62"/>
      <c r="M50" s="64"/>
      <c r="N50" s="64"/>
      <c r="O50" s="64"/>
      <c r="P50" s="65">
        <f>P48+P49</f>
        <v>3639.7363560237086</v>
      </c>
      <c r="Q50" s="46"/>
    </row>
    <row r="51" spans="1:17" s="12" customFormat="1" ht="15.75">
      <c r="A51" s="32"/>
      <c r="B51" s="32"/>
      <c r="C51" s="61" t="s">
        <v>68</v>
      </c>
      <c r="D51" s="286"/>
      <c r="E51" s="287"/>
      <c r="F51" s="32"/>
      <c r="G51" s="32"/>
      <c r="H51" s="32"/>
      <c r="I51" s="32"/>
      <c r="J51" s="64"/>
      <c r="K51" s="64"/>
      <c r="L51" s="62"/>
      <c r="M51" s="64"/>
      <c r="N51" s="64"/>
      <c r="O51" s="64"/>
      <c r="P51" s="63">
        <f>P50*0.11</f>
        <v>400.37099916260797</v>
      </c>
      <c r="Q51" s="46"/>
    </row>
    <row r="52" spans="1:17" s="12" customFormat="1" ht="15.75">
      <c r="A52" s="32"/>
      <c r="B52" s="32"/>
      <c r="C52" s="61" t="s">
        <v>66</v>
      </c>
      <c r="D52" s="286"/>
      <c r="E52" s="287"/>
      <c r="F52" s="32"/>
      <c r="G52" s="32"/>
      <c r="H52" s="32"/>
      <c r="I52" s="32"/>
      <c r="J52" s="64"/>
      <c r="K52" s="64"/>
      <c r="L52" s="62"/>
      <c r="M52" s="64"/>
      <c r="N52" s="64"/>
      <c r="O52" s="64"/>
      <c r="P52" s="63">
        <f>SUM(P50:P51)</f>
        <v>4040.1073551863165</v>
      </c>
      <c r="Q52" s="46"/>
    </row>
    <row r="53" spans="1:17" s="12" customFormat="1" ht="15.75">
      <c r="A53" s="66"/>
      <c r="B53" s="66"/>
      <c r="C53" s="67"/>
      <c r="D53" s="66"/>
      <c r="E53" s="66"/>
      <c r="F53" s="66"/>
      <c r="G53" s="66"/>
      <c r="H53" s="66"/>
      <c r="I53" s="66"/>
      <c r="J53" s="68"/>
      <c r="K53" s="68"/>
      <c r="L53" s="69"/>
      <c r="M53" s="68"/>
      <c r="N53" s="68"/>
      <c r="O53" s="68"/>
      <c r="P53" s="70"/>
      <c r="Q53" s="46"/>
    </row>
    <row r="54" spans="1:17" s="12" customFormat="1" ht="15.75">
      <c r="A54" s="288" t="s">
        <v>69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88"/>
      <c r="L54" s="69"/>
      <c r="M54" s="68"/>
      <c r="N54" s="68"/>
      <c r="O54" s="68"/>
      <c r="P54" s="70"/>
      <c r="Q54" s="46"/>
    </row>
    <row r="55" spans="1:17" s="12" customFormat="1" ht="15.75">
      <c r="A55" s="66"/>
      <c r="B55" s="66"/>
      <c r="C55" s="67"/>
      <c r="D55" s="66"/>
      <c r="E55" s="66"/>
      <c r="F55" s="66"/>
      <c r="G55" s="66"/>
      <c r="H55" s="66"/>
      <c r="I55" s="66"/>
      <c r="J55" s="68"/>
      <c r="K55" s="68"/>
      <c r="L55" s="69"/>
      <c r="M55" s="68"/>
      <c r="N55" s="68"/>
      <c r="O55" s="68"/>
      <c r="P55" s="71"/>
      <c r="Q55" s="46"/>
    </row>
    <row r="56" spans="1:17" s="12" customFormat="1" ht="15.75">
      <c r="A56" s="289" t="s">
        <v>70</v>
      </c>
      <c r="B56" s="289"/>
      <c r="C56" s="289"/>
      <c r="D56" s="289"/>
      <c r="E56" s="289"/>
      <c r="F56" s="289"/>
      <c r="G56" s="289"/>
      <c r="H56" s="289"/>
      <c r="I56" s="289"/>
      <c r="J56" s="289"/>
      <c r="K56" s="68"/>
      <c r="L56" s="69"/>
      <c r="M56" s="68"/>
      <c r="N56" s="68"/>
      <c r="O56" s="68"/>
      <c r="P56" s="71"/>
      <c r="Q56" s="46"/>
    </row>
    <row r="57" spans="1:17" s="12" customFormat="1" ht="15.75">
      <c r="A57" s="66"/>
      <c r="B57" s="66"/>
      <c r="C57" s="67"/>
      <c r="D57" s="66"/>
      <c r="E57" s="66"/>
      <c r="F57" s="66"/>
      <c r="G57" s="66"/>
      <c r="H57" s="66"/>
      <c r="I57" s="66"/>
      <c r="J57" s="68"/>
      <c r="K57" s="68"/>
      <c r="L57" s="69"/>
      <c r="M57" s="68"/>
      <c r="N57" s="68"/>
      <c r="O57" s="68"/>
      <c r="P57" s="71"/>
      <c r="Q57" s="46"/>
    </row>
    <row r="58" spans="1:17" s="12" customFormat="1" ht="15.75">
      <c r="A58" s="290" t="s">
        <v>71</v>
      </c>
      <c r="B58" s="290"/>
      <c r="C58" s="290"/>
      <c r="D58" s="290"/>
      <c r="E58" s="290"/>
      <c r="F58" s="290"/>
      <c r="G58" s="290"/>
      <c r="H58" s="290"/>
      <c r="I58" s="290"/>
      <c r="J58" s="68"/>
      <c r="K58" s="68"/>
      <c r="L58" s="69"/>
      <c r="M58" s="68"/>
      <c r="N58" s="68"/>
      <c r="O58" s="68"/>
      <c r="P58" s="71"/>
      <c r="Q58" s="46"/>
    </row>
    <row r="59" spans="1:17" s="12" customFormat="1">
      <c r="A59" s="14"/>
      <c r="B59" s="14"/>
      <c r="C59" s="15"/>
      <c r="D59" s="14"/>
      <c r="E59" s="14"/>
      <c r="F59" s="14"/>
      <c r="G59" s="14"/>
      <c r="H59" s="14"/>
      <c r="I59" s="14"/>
      <c r="J59" s="16"/>
      <c r="K59" s="16"/>
      <c r="L59" s="17"/>
      <c r="M59" s="16"/>
      <c r="N59" s="16"/>
      <c r="O59" s="16"/>
      <c r="P59" s="19"/>
    </row>
    <row r="60" spans="1:17" s="12" customFormat="1" ht="18.75">
      <c r="A60" s="20"/>
      <c r="B60" s="20"/>
      <c r="C60" s="291" t="s">
        <v>72</v>
      </c>
      <c r="D60" s="291"/>
      <c r="E60" s="291"/>
      <c r="F60" s="291"/>
      <c r="G60" s="291"/>
      <c r="H60" s="291"/>
      <c r="I60" s="291"/>
      <c r="J60" s="291"/>
      <c r="K60" s="20"/>
      <c r="L60" s="20"/>
      <c r="M60" s="20"/>
      <c r="N60" s="20"/>
      <c r="O60" s="20"/>
      <c r="P60" s="20"/>
    </row>
    <row r="61" spans="1:17" s="12" customFormat="1">
      <c r="A61" s="21"/>
      <c r="B61" s="21"/>
      <c r="C61" s="3"/>
      <c r="D61" s="22"/>
      <c r="E61" s="22"/>
      <c r="F61" s="22"/>
      <c r="G61" s="22"/>
      <c r="H61" s="22"/>
      <c r="I61" s="22"/>
      <c r="J61" s="22"/>
      <c r="K61" s="23"/>
      <c r="L61" s="23"/>
      <c r="M61" s="23"/>
      <c r="N61" s="23"/>
      <c r="O61" s="23"/>
      <c r="P61" s="23"/>
    </row>
    <row r="62" spans="1:17" s="12" customFormat="1">
      <c r="A62" s="21"/>
      <c r="B62" s="21"/>
      <c r="C62" s="24"/>
      <c r="D62" s="21"/>
      <c r="E62" s="21"/>
      <c r="F62" s="21"/>
      <c r="G62" s="21"/>
      <c r="H62" s="25"/>
      <c r="I62" s="21"/>
      <c r="J62" s="21"/>
      <c r="K62" s="21"/>
      <c r="L62" s="21"/>
      <c r="M62" s="21"/>
      <c r="N62" s="21"/>
      <c r="O62" s="21"/>
      <c r="P62" s="21"/>
    </row>
    <row r="63" spans="1:17" s="12" customFormat="1">
      <c r="A63" s="21"/>
      <c r="B63" s="21"/>
      <c r="C63" s="24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</row>
    <row r="64" spans="1:17" s="12" customFormat="1">
      <c r="A64" s="21"/>
      <c r="B64" s="21"/>
      <c r="C64" s="24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</row>
    <row r="65" spans="1:16" s="12" customFormat="1">
      <c r="A65" s="21"/>
      <c r="B65" s="21"/>
      <c r="C65" s="24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</row>
    <row r="66" spans="1:16" s="12" customFormat="1">
      <c r="A66" s="21"/>
      <c r="B66" s="21"/>
      <c r="C66" s="24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</row>
    <row r="67" spans="1:16" s="12" customFormat="1">
      <c r="A67" s="21"/>
      <c r="B67" s="21"/>
      <c r="C67" s="24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16" s="12" customFormat="1">
      <c r="A68" s="21"/>
      <c r="B68" s="21"/>
      <c r="C68" s="24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6" s="12" customFormat="1">
      <c r="A69" s="21"/>
      <c r="B69" s="21"/>
      <c r="C69" s="24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</row>
    <row r="70" spans="1:16" s="12" customFormat="1">
      <c r="A70" s="21"/>
      <c r="B70" s="21"/>
      <c r="C70" s="24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  <row r="71" spans="1:16" s="12" customFormat="1">
      <c r="A71" s="21"/>
      <c r="B71" s="21"/>
      <c r="C71" s="24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1:16" s="4" customFormat="1">
      <c r="A72" s="21"/>
      <c r="B72" s="21"/>
      <c r="C72" s="24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1:16" s="10" customFormat="1">
      <c r="A73" s="21"/>
      <c r="B73" s="21"/>
      <c r="C73" s="24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1:16" s="10" customFormat="1">
      <c r="A74" s="21"/>
      <c r="B74" s="21"/>
      <c r="C74" s="24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1:16" s="10" customFormat="1">
      <c r="A75" s="21"/>
      <c r="B75" s="21"/>
      <c r="C75" s="24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1:16" s="10" customFormat="1">
      <c r="A76" s="21"/>
      <c r="B76" s="21"/>
      <c r="C76" s="24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1:16" s="10" customFormat="1">
      <c r="A77" s="21"/>
      <c r="B77" s="21"/>
      <c r="C77" s="24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</row>
    <row r="78" spans="1:16" s="10" customFormat="1">
      <c r="A78" s="21"/>
      <c r="B78" s="21"/>
      <c r="C78" s="24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</row>
    <row r="79" spans="1:16" s="10" customFormat="1">
      <c r="A79" s="21"/>
      <c r="B79" s="21"/>
      <c r="C79" s="24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</row>
    <row r="80" spans="1:16" s="26" customFormat="1">
      <c r="A80" s="21"/>
      <c r="B80" s="21"/>
      <c r="C80" s="24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</row>
  </sheetData>
  <mergeCells count="187">
    <mergeCell ref="D51:E51"/>
    <mergeCell ref="D52:E52"/>
    <mergeCell ref="A54:K54"/>
    <mergeCell ref="A56:J56"/>
    <mergeCell ref="A58:I58"/>
    <mergeCell ref="C60:J60"/>
    <mergeCell ref="N44:N45"/>
    <mergeCell ref="O44:O47"/>
    <mergeCell ref="P44:P47"/>
    <mergeCell ref="D48:E48"/>
    <mergeCell ref="D49:E49"/>
    <mergeCell ref="D50:E50"/>
    <mergeCell ref="H44:H45"/>
    <mergeCell ref="I44:I45"/>
    <mergeCell ref="J44:J45"/>
    <mergeCell ref="K44:K45"/>
    <mergeCell ref="L44:L45"/>
    <mergeCell ref="M44:M45"/>
    <mergeCell ref="L40:L41"/>
    <mergeCell ref="M40:M41"/>
    <mergeCell ref="N40:N41"/>
    <mergeCell ref="O40:O43"/>
    <mergeCell ref="P40:P43"/>
    <mergeCell ref="A44:A47"/>
    <mergeCell ref="B44:B47"/>
    <mergeCell ref="C44:C47"/>
    <mergeCell ref="D44:D47"/>
    <mergeCell ref="E44:E47"/>
    <mergeCell ref="A40:A43"/>
    <mergeCell ref="B40:B43"/>
    <mergeCell ref="C40:C43"/>
    <mergeCell ref="D40:D43"/>
    <mergeCell ref="E40:E43"/>
    <mergeCell ref="H40:H41"/>
    <mergeCell ref="I40:I41"/>
    <mergeCell ref="J40:J41"/>
    <mergeCell ref="K40:K41"/>
    <mergeCell ref="P34:P36"/>
    <mergeCell ref="A37:A39"/>
    <mergeCell ref="B37:B39"/>
    <mergeCell ref="C37:C39"/>
    <mergeCell ref="D37:D39"/>
    <mergeCell ref="E37:E39"/>
    <mergeCell ref="H37:H38"/>
    <mergeCell ref="I37:I38"/>
    <mergeCell ref="H34:H35"/>
    <mergeCell ref="I34:I35"/>
    <mergeCell ref="J34:J35"/>
    <mergeCell ref="K34:K35"/>
    <mergeCell ref="L34:L35"/>
    <mergeCell ref="M34:M35"/>
    <mergeCell ref="P37:P39"/>
    <mergeCell ref="J37:J38"/>
    <mergeCell ref="K37:K38"/>
    <mergeCell ref="L37:L38"/>
    <mergeCell ref="M37:M38"/>
    <mergeCell ref="N37:N38"/>
    <mergeCell ref="O37:O39"/>
    <mergeCell ref="A34:A36"/>
    <mergeCell ref="B34:B36"/>
    <mergeCell ref="C34:C36"/>
    <mergeCell ref="D34:D36"/>
    <mergeCell ref="E34:E36"/>
    <mergeCell ref="K30:K31"/>
    <mergeCell ref="L30:L31"/>
    <mergeCell ref="N34:N35"/>
    <mergeCell ref="O34:O36"/>
    <mergeCell ref="M30:M31"/>
    <mergeCell ref="N30:N31"/>
    <mergeCell ref="O30:O33"/>
    <mergeCell ref="P30:P33"/>
    <mergeCell ref="P25:P29"/>
    <mergeCell ref="G27:G29"/>
    <mergeCell ref="A30:A33"/>
    <mergeCell ref="B30:B33"/>
    <mergeCell ref="C30:C33"/>
    <mergeCell ref="D30:D33"/>
    <mergeCell ref="E30:E33"/>
    <mergeCell ref="H30:H31"/>
    <mergeCell ref="I30:I31"/>
    <mergeCell ref="J30:J31"/>
    <mergeCell ref="J25:J26"/>
    <mergeCell ref="K25:K26"/>
    <mergeCell ref="L25:L26"/>
    <mergeCell ref="M25:M26"/>
    <mergeCell ref="N25:N26"/>
    <mergeCell ref="O25:O29"/>
    <mergeCell ref="F32:F33"/>
    <mergeCell ref="G32:G33"/>
    <mergeCell ref="P20:P24"/>
    <mergeCell ref="F22:F24"/>
    <mergeCell ref="G22:G24"/>
    <mergeCell ref="A25:A29"/>
    <mergeCell ref="B25:B29"/>
    <mergeCell ref="C25:C29"/>
    <mergeCell ref="D25:D29"/>
    <mergeCell ref="E25:E29"/>
    <mergeCell ref="H25:H26"/>
    <mergeCell ref="I25:I26"/>
    <mergeCell ref="J20:J21"/>
    <mergeCell ref="K20:K21"/>
    <mergeCell ref="L20:L21"/>
    <mergeCell ref="M20:M21"/>
    <mergeCell ref="N20:N21"/>
    <mergeCell ref="O20:O24"/>
    <mergeCell ref="A20:A24"/>
    <mergeCell ref="B20:B24"/>
    <mergeCell ref="C20:C24"/>
    <mergeCell ref="D20:D24"/>
    <mergeCell ref="E20:E24"/>
    <mergeCell ref="H20:H21"/>
    <mergeCell ref="I20:I21"/>
    <mergeCell ref="H15:H16"/>
    <mergeCell ref="I15:I16"/>
    <mergeCell ref="L13:L14"/>
    <mergeCell ref="M13:M14"/>
    <mergeCell ref="N13:N14"/>
    <mergeCell ref="O13:O14"/>
    <mergeCell ref="P13:P14"/>
    <mergeCell ref="A15:A19"/>
    <mergeCell ref="B15:B19"/>
    <mergeCell ref="C15:C19"/>
    <mergeCell ref="D15:D19"/>
    <mergeCell ref="E15:E19"/>
    <mergeCell ref="N15:N16"/>
    <mergeCell ref="O15:O19"/>
    <mergeCell ref="P15:P19"/>
    <mergeCell ref="J15:J16"/>
    <mergeCell ref="K15:K16"/>
    <mergeCell ref="L15:L16"/>
    <mergeCell ref="M15:M16"/>
    <mergeCell ref="A13:A14"/>
    <mergeCell ref="B13:B14"/>
    <mergeCell ref="C13:C14"/>
    <mergeCell ref="D13:D14"/>
    <mergeCell ref="E13:E14"/>
    <mergeCell ref="H13:H14"/>
    <mergeCell ref="I13:I14"/>
    <mergeCell ref="J13:J14"/>
    <mergeCell ref="K13:K14"/>
    <mergeCell ref="N9:N10"/>
    <mergeCell ref="O9:O10"/>
    <mergeCell ref="P9:P10"/>
    <mergeCell ref="A11:A12"/>
    <mergeCell ref="B11:B12"/>
    <mergeCell ref="C11:C12"/>
    <mergeCell ref="D11:D12"/>
    <mergeCell ref="E11:E12"/>
    <mergeCell ref="H11:H12"/>
    <mergeCell ref="I11:I12"/>
    <mergeCell ref="H9:H10"/>
    <mergeCell ref="I9:I10"/>
    <mergeCell ref="J9:J10"/>
    <mergeCell ref="K9:K10"/>
    <mergeCell ref="L9:L10"/>
    <mergeCell ref="M9:M10"/>
    <mergeCell ref="P11:P12"/>
    <mergeCell ref="J11:J12"/>
    <mergeCell ref="K11:K12"/>
    <mergeCell ref="L11:L12"/>
    <mergeCell ref="M11:M12"/>
    <mergeCell ref="N11:N12"/>
    <mergeCell ref="O11:O12"/>
    <mergeCell ref="A9:A10"/>
    <mergeCell ref="B9:B10"/>
    <mergeCell ref="C9:C10"/>
    <mergeCell ref="D9:D10"/>
    <mergeCell ref="E9:E10"/>
    <mergeCell ref="A6:A7"/>
    <mergeCell ref="B6:B7"/>
    <mergeCell ref="C6:C7"/>
    <mergeCell ref="D6:D7"/>
    <mergeCell ref="E6:E7"/>
    <mergeCell ref="A1:P1"/>
    <mergeCell ref="A2:P2"/>
    <mergeCell ref="I3:P3"/>
    <mergeCell ref="A4:C5"/>
    <mergeCell ref="D4:F4"/>
    <mergeCell ref="D5:F5"/>
    <mergeCell ref="M5:N5"/>
    <mergeCell ref="O5:P5"/>
    <mergeCell ref="G6:G7"/>
    <mergeCell ref="H6:M6"/>
    <mergeCell ref="N6:N7"/>
    <mergeCell ref="O6:O7"/>
    <mergeCell ref="P6:P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workbookViewId="0">
      <selection activeCell="F27" sqref="F27"/>
    </sheetView>
  </sheetViews>
  <sheetFormatPr defaultRowHeight="15"/>
  <cols>
    <col min="1" max="1" width="3.28515625" customWidth="1"/>
    <col min="2" max="2" width="36.140625" customWidth="1"/>
    <col min="3" max="3" width="9.5703125" customWidth="1"/>
    <col min="4" max="4" width="10.85546875" customWidth="1"/>
  </cols>
  <sheetData>
    <row r="1" spans="1:6" ht="27.75" customHeight="1">
      <c r="A1" s="294" t="s">
        <v>73</v>
      </c>
      <c r="B1" s="295"/>
      <c r="C1" s="295"/>
      <c r="D1" s="295"/>
      <c r="E1" s="295"/>
      <c r="F1" s="295"/>
    </row>
    <row r="2" spans="1:6">
      <c r="A2" s="296" t="s">
        <v>74</v>
      </c>
      <c r="B2" s="297"/>
      <c r="C2" s="297"/>
      <c r="D2" s="297"/>
      <c r="E2" s="297"/>
      <c r="F2" s="297"/>
    </row>
    <row r="3" spans="1:6" ht="25.5" customHeight="1">
      <c r="A3" s="297"/>
      <c r="B3" s="297"/>
      <c r="C3" s="297"/>
      <c r="D3" s="297"/>
      <c r="E3" s="297"/>
      <c r="F3" s="297"/>
    </row>
    <row r="4" spans="1:6" ht="34.5" customHeight="1">
      <c r="A4" s="298"/>
      <c r="B4" s="300" t="s">
        <v>9</v>
      </c>
      <c r="C4" s="247" t="s">
        <v>10</v>
      </c>
      <c r="D4" s="247" t="s">
        <v>11</v>
      </c>
    </row>
    <row r="5" spans="1:6" ht="39" customHeight="1">
      <c r="A5" s="299"/>
      <c r="B5" s="301"/>
      <c r="C5" s="234"/>
      <c r="D5" s="234"/>
    </row>
    <row r="6" spans="1:6">
      <c r="A6" s="31">
        <v>1</v>
      </c>
      <c r="B6" s="32">
        <v>2</v>
      </c>
      <c r="C6" s="32">
        <v>3</v>
      </c>
      <c r="D6" s="32">
        <v>4</v>
      </c>
    </row>
    <row r="7" spans="1:6">
      <c r="A7" s="302">
        <v>1</v>
      </c>
      <c r="B7" s="242" t="s">
        <v>23</v>
      </c>
      <c r="C7" s="236" t="s">
        <v>24</v>
      </c>
      <c r="D7" s="304">
        <v>146</v>
      </c>
    </row>
    <row r="8" spans="1:6">
      <c r="A8" s="303"/>
      <c r="B8" s="241"/>
      <c r="C8" s="243"/>
      <c r="D8" s="241"/>
    </row>
    <row r="9" spans="1:6">
      <c r="A9" s="302">
        <v>2</v>
      </c>
      <c r="B9" s="258" t="s">
        <v>75</v>
      </c>
      <c r="C9" s="255" t="s">
        <v>76</v>
      </c>
      <c r="D9" s="260">
        <v>402</v>
      </c>
    </row>
    <row r="10" spans="1:6">
      <c r="A10" s="303"/>
      <c r="B10" s="259"/>
      <c r="C10" s="243"/>
      <c r="D10" s="261"/>
    </row>
    <row r="11" spans="1:6">
      <c r="A11" s="302">
        <v>3</v>
      </c>
      <c r="B11" s="273" t="s">
        <v>30</v>
      </c>
      <c r="C11" s="250" t="s">
        <v>31</v>
      </c>
      <c r="D11" s="238">
        <v>80.400000000000006</v>
      </c>
    </row>
    <row r="12" spans="1:6">
      <c r="A12" s="303"/>
      <c r="B12" s="274"/>
      <c r="C12" s="251"/>
      <c r="D12" s="240"/>
    </row>
    <row r="13" spans="1:6">
      <c r="A13" s="302">
        <v>4</v>
      </c>
      <c r="B13" s="236" t="s">
        <v>33</v>
      </c>
      <c r="C13" s="236" t="s">
        <v>77</v>
      </c>
      <c r="D13" s="244">
        <v>117.9</v>
      </c>
    </row>
    <row r="14" spans="1:6">
      <c r="A14" s="305"/>
      <c r="B14" s="266"/>
      <c r="C14" s="266"/>
      <c r="D14" s="306"/>
    </row>
    <row r="15" spans="1:6">
      <c r="A15" s="305"/>
      <c r="B15" s="266"/>
      <c r="C15" s="266"/>
      <c r="D15" s="306"/>
    </row>
    <row r="16" spans="1:6">
      <c r="A16" s="305"/>
      <c r="B16" s="266"/>
      <c r="C16" s="266"/>
      <c r="D16" s="306"/>
    </row>
    <row r="17" spans="1:17">
      <c r="A17" s="303"/>
      <c r="B17" s="237"/>
      <c r="C17" s="237"/>
      <c r="D17" s="307"/>
      <c r="Q17" s="29"/>
    </row>
    <row r="18" spans="1:17" ht="9" customHeight="1">
      <c r="A18" s="302">
        <v>5</v>
      </c>
      <c r="B18" s="236" t="s">
        <v>41</v>
      </c>
      <c r="C18" s="308" t="s">
        <v>78</v>
      </c>
      <c r="D18" s="263">
        <v>109</v>
      </c>
    </row>
    <row r="19" spans="1:17" ht="8.25" customHeight="1">
      <c r="A19" s="305"/>
      <c r="B19" s="266"/>
      <c r="C19" s="309"/>
      <c r="D19" s="265"/>
    </row>
    <row r="20" spans="1:17" ht="7.5" customHeight="1">
      <c r="A20" s="305"/>
      <c r="B20" s="266"/>
      <c r="C20" s="309"/>
      <c r="D20" s="265"/>
    </row>
    <row r="21" spans="1:17" ht="9" customHeight="1">
      <c r="A21" s="305"/>
      <c r="B21" s="266"/>
      <c r="C21" s="309"/>
      <c r="D21" s="265"/>
    </row>
    <row r="22" spans="1:17">
      <c r="A22" s="303"/>
      <c r="B22" s="237"/>
      <c r="C22" s="310"/>
      <c r="D22" s="264"/>
    </row>
    <row r="23" spans="1:17" ht="3" customHeight="1">
      <c r="A23" s="302">
        <v>6</v>
      </c>
      <c r="B23" s="236" t="s">
        <v>46</v>
      </c>
      <c r="C23" s="236" t="s">
        <v>76</v>
      </c>
      <c r="D23" s="270">
        <v>159</v>
      </c>
    </row>
    <row r="24" spans="1:17" ht="4.5" customHeight="1">
      <c r="A24" s="305"/>
      <c r="B24" s="266"/>
      <c r="C24" s="266"/>
      <c r="D24" s="271"/>
    </row>
    <row r="25" spans="1:17" ht="6.75" customHeight="1">
      <c r="A25" s="305"/>
      <c r="B25" s="266"/>
      <c r="C25" s="266"/>
      <c r="D25" s="271"/>
    </row>
    <row r="26" spans="1:17">
      <c r="A26" s="305"/>
      <c r="B26" s="266"/>
      <c r="C26" s="266"/>
      <c r="D26" s="271"/>
    </row>
    <row r="27" spans="1:17">
      <c r="A27" s="303"/>
      <c r="B27" s="237"/>
      <c r="C27" s="237"/>
      <c r="D27" s="272"/>
    </row>
    <row r="28" spans="1:17">
      <c r="A28" s="302">
        <v>7</v>
      </c>
      <c r="B28" s="250" t="s">
        <v>79</v>
      </c>
      <c r="C28" s="236" t="s">
        <v>38</v>
      </c>
      <c r="D28" s="277">
        <v>17.14</v>
      </c>
    </row>
    <row r="29" spans="1:17">
      <c r="A29" s="305"/>
      <c r="B29" s="276"/>
      <c r="C29" s="266"/>
      <c r="D29" s="278"/>
    </row>
    <row r="30" spans="1:17">
      <c r="A30" s="305"/>
      <c r="B30" s="276"/>
      <c r="C30" s="266"/>
      <c r="D30" s="278"/>
    </row>
    <row r="31" spans="1:17">
      <c r="A31" s="303"/>
      <c r="B31" s="251"/>
      <c r="C31" s="237"/>
      <c r="D31" s="279"/>
    </row>
    <row r="32" spans="1:17">
      <c r="A32" s="302">
        <v>8</v>
      </c>
      <c r="B32" s="250" t="s">
        <v>53</v>
      </c>
      <c r="C32" s="236" t="s">
        <v>80</v>
      </c>
      <c r="D32" s="277">
        <v>159</v>
      </c>
    </row>
    <row r="33" spans="1:4">
      <c r="A33" s="305"/>
      <c r="B33" s="276"/>
      <c r="C33" s="266"/>
      <c r="D33" s="278"/>
    </row>
    <row r="34" spans="1:4">
      <c r="A34" s="303"/>
      <c r="B34" s="251"/>
      <c r="C34" s="237"/>
      <c r="D34" s="279"/>
    </row>
    <row r="35" spans="1:4">
      <c r="A35" s="302">
        <v>9</v>
      </c>
      <c r="B35" s="236" t="s">
        <v>57</v>
      </c>
      <c r="C35" s="236" t="s">
        <v>80</v>
      </c>
      <c r="D35" s="311">
        <v>242.9</v>
      </c>
    </row>
    <row r="36" spans="1:4">
      <c r="A36" s="305"/>
      <c r="B36" s="266"/>
      <c r="C36" s="266"/>
      <c r="D36" s="312"/>
    </row>
    <row r="37" spans="1:4">
      <c r="A37" s="303"/>
      <c r="B37" s="237"/>
      <c r="C37" s="237"/>
      <c r="D37" s="313"/>
    </row>
    <row r="38" spans="1:4">
      <c r="A38" s="302">
        <v>10</v>
      </c>
      <c r="B38" s="236" t="s">
        <v>59</v>
      </c>
      <c r="C38" s="236" t="s">
        <v>38</v>
      </c>
      <c r="D38" s="283">
        <v>0.12</v>
      </c>
    </row>
    <row r="39" spans="1:4">
      <c r="A39" s="305"/>
      <c r="B39" s="266"/>
      <c r="C39" s="266"/>
      <c r="D39" s="284"/>
    </row>
    <row r="40" spans="1:4">
      <c r="A40" s="305"/>
      <c r="B40" s="266"/>
      <c r="C40" s="266"/>
      <c r="D40" s="284"/>
    </row>
    <row r="41" spans="1:4">
      <c r="A41" s="303"/>
      <c r="B41" s="237"/>
      <c r="C41" s="237"/>
      <c r="D41" s="285"/>
    </row>
    <row r="42" spans="1:4">
      <c r="A42" s="302">
        <v>11</v>
      </c>
      <c r="B42" s="236" t="s">
        <v>63</v>
      </c>
      <c r="C42" s="236" t="s">
        <v>64</v>
      </c>
      <c r="D42" s="277">
        <v>1</v>
      </c>
    </row>
    <row r="43" spans="1:4">
      <c r="A43" s="305"/>
      <c r="B43" s="266"/>
      <c r="C43" s="266"/>
      <c r="D43" s="278"/>
    </row>
    <row r="44" spans="1:4">
      <c r="A44" s="305"/>
      <c r="B44" s="266"/>
      <c r="C44" s="266"/>
      <c r="D44" s="278"/>
    </row>
    <row r="45" spans="1:4">
      <c r="A45" s="303"/>
      <c r="B45" s="237"/>
      <c r="C45" s="237"/>
      <c r="D45" s="279"/>
    </row>
    <row r="46" spans="1:4">
      <c r="A46" s="33"/>
      <c r="B46" s="33"/>
      <c r="C46" s="33"/>
      <c r="D46" s="33"/>
    </row>
    <row r="48" spans="1:4">
      <c r="B48" s="30" t="s">
        <v>81</v>
      </c>
    </row>
  </sheetData>
  <mergeCells count="50">
    <mergeCell ref="A42:A45"/>
    <mergeCell ref="B42:B45"/>
    <mergeCell ref="C42:C45"/>
    <mergeCell ref="D42:D45"/>
    <mergeCell ref="A35:A37"/>
    <mergeCell ref="B35:B37"/>
    <mergeCell ref="C35:C37"/>
    <mergeCell ref="D35:D37"/>
    <mergeCell ref="A38:A41"/>
    <mergeCell ref="B38:B41"/>
    <mergeCell ref="C38:C41"/>
    <mergeCell ref="D38:D41"/>
    <mergeCell ref="A28:A31"/>
    <mergeCell ref="B28:B31"/>
    <mergeCell ref="C28:C31"/>
    <mergeCell ref="D28:D31"/>
    <mergeCell ref="A32:A34"/>
    <mergeCell ref="B32:B34"/>
    <mergeCell ref="C32:C34"/>
    <mergeCell ref="D32:D34"/>
    <mergeCell ref="A18:A22"/>
    <mergeCell ref="B18:B22"/>
    <mergeCell ref="C18:C22"/>
    <mergeCell ref="D18:D22"/>
    <mergeCell ref="A23:A27"/>
    <mergeCell ref="B23:B27"/>
    <mergeCell ref="C23:C27"/>
    <mergeCell ref="D23:D27"/>
    <mergeCell ref="A11:A12"/>
    <mergeCell ref="B11:B12"/>
    <mergeCell ref="C11:C12"/>
    <mergeCell ref="D11:D12"/>
    <mergeCell ref="A13:A17"/>
    <mergeCell ref="B13:B17"/>
    <mergeCell ref="C13:C17"/>
    <mergeCell ref="D13:D17"/>
    <mergeCell ref="A7:A8"/>
    <mergeCell ref="B7:B8"/>
    <mergeCell ref="C7:C8"/>
    <mergeCell ref="D7:D8"/>
    <mergeCell ref="A9:A10"/>
    <mergeCell ref="B9:B10"/>
    <mergeCell ref="C9:C10"/>
    <mergeCell ref="D9:D10"/>
    <mergeCell ref="A1:F1"/>
    <mergeCell ref="A2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0"/>
  <sheetViews>
    <sheetView workbookViewId="0">
      <selection activeCell="J5" sqref="J5"/>
    </sheetView>
  </sheetViews>
  <sheetFormatPr defaultRowHeight="15"/>
  <cols>
    <col min="1" max="1" width="2.7109375" customWidth="1"/>
    <col min="2" max="2" width="30" customWidth="1"/>
  </cols>
  <sheetData>
    <row r="1" spans="1:6" ht="24" customHeight="1">
      <c r="A1" s="314" t="s">
        <v>82</v>
      </c>
      <c r="B1" s="315"/>
      <c r="C1" s="315"/>
      <c r="D1" s="315"/>
      <c r="E1" s="315"/>
      <c r="F1" s="315"/>
    </row>
    <row r="2" spans="1:6" ht="21" customHeight="1">
      <c r="A2" s="316" t="s">
        <v>241</v>
      </c>
      <c r="B2" s="317"/>
      <c r="C2" s="317"/>
      <c r="D2" s="317"/>
      <c r="E2" s="317"/>
      <c r="F2" s="317"/>
    </row>
    <row r="3" spans="1:6" ht="33" customHeight="1">
      <c r="A3" s="317"/>
      <c r="B3" s="317"/>
      <c r="C3" s="317"/>
      <c r="D3" s="317"/>
      <c r="E3" s="317"/>
      <c r="F3" s="317"/>
    </row>
    <row r="4" spans="1:6" ht="33" customHeight="1">
      <c r="A4" s="298"/>
      <c r="B4" s="300" t="s">
        <v>9</v>
      </c>
      <c r="C4" s="318" t="s">
        <v>10</v>
      </c>
      <c r="D4" s="247" t="s">
        <v>11</v>
      </c>
      <c r="E4" s="320" t="s">
        <v>83</v>
      </c>
      <c r="F4" s="320" t="s">
        <v>84</v>
      </c>
    </row>
    <row r="5" spans="1:6" ht="50.25" customHeight="1">
      <c r="A5" s="299"/>
      <c r="B5" s="301"/>
      <c r="C5" s="319"/>
      <c r="D5" s="234"/>
      <c r="E5" s="321"/>
      <c r="F5" s="321"/>
    </row>
    <row r="6" spans="1:6" ht="18">
      <c r="A6" s="28">
        <v>1</v>
      </c>
      <c r="B6" s="9">
        <v>2</v>
      </c>
      <c r="C6" s="8">
        <v>3</v>
      </c>
      <c r="D6" s="8">
        <v>4</v>
      </c>
      <c r="E6" s="28"/>
      <c r="F6" s="28"/>
    </row>
    <row r="7" spans="1:6">
      <c r="A7" s="298">
        <v>1</v>
      </c>
      <c r="B7" s="242" t="s">
        <v>23</v>
      </c>
      <c r="C7" s="236" t="s">
        <v>24</v>
      </c>
      <c r="D7" s="304">
        <v>146</v>
      </c>
      <c r="E7" s="302"/>
      <c r="F7" s="302"/>
    </row>
    <row r="8" spans="1:6">
      <c r="A8" s="299"/>
      <c r="B8" s="241"/>
      <c r="C8" s="243"/>
      <c r="D8" s="241"/>
      <c r="E8" s="303"/>
      <c r="F8" s="303"/>
    </row>
    <row r="9" spans="1:6">
      <c r="A9" s="298">
        <v>2</v>
      </c>
      <c r="B9" s="258" t="s">
        <v>75</v>
      </c>
      <c r="C9" s="255" t="s">
        <v>76</v>
      </c>
      <c r="D9" s="322">
        <v>402</v>
      </c>
      <c r="E9" s="302"/>
      <c r="F9" s="302"/>
    </row>
    <row r="10" spans="1:6">
      <c r="A10" s="299"/>
      <c r="B10" s="259"/>
      <c r="C10" s="243"/>
      <c r="D10" s="323"/>
      <c r="E10" s="303"/>
      <c r="F10" s="303"/>
    </row>
    <row r="11" spans="1:6">
      <c r="A11" s="298">
        <v>3</v>
      </c>
      <c r="B11" s="273" t="s">
        <v>30</v>
      </c>
      <c r="C11" s="250" t="s">
        <v>31</v>
      </c>
      <c r="D11" s="238">
        <v>80.400000000000006</v>
      </c>
      <c r="E11" s="302"/>
      <c r="F11" s="302"/>
    </row>
    <row r="12" spans="1:6">
      <c r="A12" s="299"/>
      <c r="B12" s="274"/>
      <c r="C12" s="251"/>
      <c r="D12" s="240"/>
      <c r="E12" s="303"/>
      <c r="F12" s="303"/>
    </row>
    <row r="13" spans="1:6">
      <c r="A13" s="298">
        <v>4</v>
      </c>
      <c r="B13" s="236" t="s">
        <v>33</v>
      </c>
      <c r="C13" s="236" t="s">
        <v>77</v>
      </c>
      <c r="D13" s="244">
        <v>117.9</v>
      </c>
      <c r="E13" s="302"/>
      <c r="F13" s="302"/>
    </row>
    <row r="14" spans="1:6">
      <c r="A14" s="324"/>
      <c r="B14" s="266"/>
      <c r="C14" s="266"/>
      <c r="D14" s="306"/>
      <c r="E14" s="305"/>
      <c r="F14" s="305"/>
    </row>
    <row r="15" spans="1:6">
      <c r="A15" s="324"/>
      <c r="B15" s="266"/>
      <c r="C15" s="266"/>
      <c r="D15" s="306"/>
      <c r="E15" s="305"/>
      <c r="F15" s="305"/>
    </row>
    <row r="16" spans="1:6">
      <c r="A16" s="324"/>
      <c r="B16" s="266"/>
      <c r="C16" s="266"/>
      <c r="D16" s="306"/>
      <c r="E16" s="305"/>
      <c r="F16" s="305"/>
    </row>
    <row r="17" spans="1:6">
      <c r="A17" s="299"/>
      <c r="B17" s="237"/>
      <c r="C17" s="237"/>
      <c r="D17" s="307"/>
      <c r="E17" s="303"/>
      <c r="F17" s="303"/>
    </row>
    <row r="18" spans="1:6">
      <c r="A18" s="298">
        <v>5</v>
      </c>
      <c r="B18" s="236" t="s">
        <v>41</v>
      </c>
      <c r="C18" s="308" t="s">
        <v>78</v>
      </c>
      <c r="D18" s="244">
        <v>109</v>
      </c>
      <c r="E18" s="302"/>
      <c r="F18" s="302"/>
    </row>
    <row r="19" spans="1:6">
      <c r="A19" s="324"/>
      <c r="B19" s="266"/>
      <c r="C19" s="309"/>
      <c r="D19" s="306"/>
      <c r="E19" s="305"/>
      <c r="F19" s="305"/>
    </row>
    <row r="20" spans="1:6">
      <c r="A20" s="324"/>
      <c r="B20" s="266"/>
      <c r="C20" s="309"/>
      <c r="D20" s="306"/>
      <c r="E20" s="305"/>
      <c r="F20" s="305"/>
    </row>
    <row r="21" spans="1:6">
      <c r="A21" s="324"/>
      <c r="B21" s="266"/>
      <c r="C21" s="309"/>
      <c r="D21" s="306"/>
      <c r="E21" s="305"/>
      <c r="F21" s="305"/>
    </row>
    <row r="22" spans="1:6">
      <c r="A22" s="299"/>
      <c r="B22" s="237"/>
      <c r="C22" s="310"/>
      <c r="D22" s="307"/>
      <c r="E22" s="303"/>
      <c r="F22" s="303"/>
    </row>
    <row r="23" spans="1:6" ht="11.25" customHeight="1">
      <c r="A23" s="298">
        <v>6</v>
      </c>
      <c r="B23" s="236" t="s">
        <v>46</v>
      </c>
      <c r="C23" s="236" t="s">
        <v>76</v>
      </c>
      <c r="D23" s="244">
        <v>159</v>
      </c>
      <c r="E23" s="302"/>
      <c r="F23" s="302"/>
    </row>
    <row r="24" spans="1:6" ht="4.5" customHeight="1">
      <c r="A24" s="324"/>
      <c r="B24" s="266"/>
      <c r="C24" s="266"/>
      <c r="D24" s="306"/>
      <c r="E24" s="305"/>
      <c r="F24" s="305"/>
    </row>
    <row r="25" spans="1:6" ht="6.75" customHeight="1">
      <c r="A25" s="324"/>
      <c r="B25" s="266"/>
      <c r="C25" s="266"/>
      <c r="D25" s="306"/>
      <c r="E25" s="305"/>
      <c r="F25" s="305"/>
    </row>
    <row r="26" spans="1:6" ht="4.5" customHeight="1">
      <c r="A26" s="324"/>
      <c r="B26" s="266"/>
      <c r="C26" s="266"/>
      <c r="D26" s="306"/>
      <c r="E26" s="305"/>
      <c r="F26" s="305"/>
    </row>
    <row r="27" spans="1:6" ht="8.25" customHeight="1">
      <c r="A27" s="299"/>
      <c r="B27" s="237"/>
      <c r="C27" s="237"/>
      <c r="D27" s="307"/>
      <c r="E27" s="303"/>
      <c r="F27" s="303"/>
    </row>
    <row r="28" spans="1:6" ht="9" customHeight="1">
      <c r="A28" s="298">
        <v>7</v>
      </c>
      <c r="B28" s="250" t="s">
        <v>79</v>
      </c>
      <c r="C28" s="236" t="s">
        <v>38</v>
      </c>
      <c r="D28" s="277">
        <v>17.14</v>
      </c>
      <c r="E28" s="302"/>
      <c r="F28" s="302"/>
    </row>
    <row r="29" spans="1:6" ht="6.75" customHeight="1">
      <c r="A29" s="324"/>
      <c r="B29" s="276"/>
      <c r="C29" s="266"/>
      <c r="D29" s="278"/>
      <c r="E29" s="305"/>
      <c r="F29" s="305"/>
    </row>
    <row r="30" spans="1:6" ht="10.5" customHeight="1">
      <c r="A30" s="324"/>
      <c r="B30" s="276"/>
      <c r="C30" s="266"/>
      <c r="D30" s="278"/>
      <c r="E30" s="305"/>
      <c r="F30" s="305"/>
    </row>
    <row r="31" spans="1:6">
      <c r="A31" s="299"/>
      <c r="B31" s="251"/>
      <c r="C31" s="237"/>
      <c r="D31" s="279"/>
      <c r="E31" s="303"/>
      <c r="F31" s="303"/>
    </row>
    <row r="32" spans="1:6">
      <c r="A32" s="298">
        <v>8</v>
      </c>
      <c r="B32" s="250" t="s">
        <v>53</v>
      </c>
      <c r="C32" s="236" t="s">
        <v>80</v>
      </c>
      <c r="D32" s="311">
        <v>159</v>
      </c>
      <c r="E32" s="302"/>
      <c r="F32" s="302"/>
    </row>
    <row r="33" spans="1:6">
      <c r="A33" s="324"/>
      <c r="B33" s="276"/>
      <c r="C33" s="266"/>
      <c r="D33" s="312"/>
      <c r="E33" s="305"/>
      <c r="F33" s="305"/>
    </row>
    <row r="34" spans="1:6">
      <c r="A34" s="299"/>
      <c r="B34" s="251"/>
      <c r="C34" s="237"/>
      <c r="D34" s="313"/>
      <c r="E34" s="303"/>
      <c r="F34" s="303"/>
    </row>
    <row r="35" spans="1:6">
      <c r="A35" s="298">
        <v>9</v>
      </c>
      <c r="B35" s="236" t="s">
        <v>57</v>
      </c>
      <c r="C35" s="236" t="s">
        <v>80</v>
      </c>
      <c r="D35" s="311">
        <v>242.9</v>
      </c>
      <c r="E35" s="302"/>
      <c r="F35" s="302"/>
    </row>
    <row r="36" spans="1:6">
      <c r="A36" s="324"/>
      <c r="B36" s="266"/>
      <c r="C36" s="266"/>
      <c r="D36" s="312"/>
      <c r="E36" s="305"/>
      <c r="F36" s="305"/>
    </row>
    <row r="37" spans="1:6">
      <c r="A37" s="299"/>
      <c r="B37" s="237"/>
      <c r="C37" s="237"/>
      <c r="D37" s="313"/>
      <c r="E37" s="303"/>
      <c r="F37" s="303"/>
    </row>
    <row r="38" spans="1:6">
      <c r="A38" s="298">
        <v>10</v>
      </c>
      <c r="B38" s="236" t="s">
        <v>59</v>
      </c>
      <c r="C38" s="236" t="s">
        <v>38</v>
      </c>
      <c r="D38" s="283">
        <v>0.12</v>
      </c>
      <c r="E38" s="302"/>
      <c r="F38" s="302"/>
    </row>
    <row r="39" spans="1:6">
      <c r="A39" s="324"/>
      <c r="B39" s="266"/>
      <c r="C39" s="266"/>
      <c r="D39" s="284"/>
      <c r="E39" s="305"/>
      <c r="F39" s="305"/>
    </row>
    <row r="40" spans="1:6">
      <c r="A40" s="324"/>
      <c r="B40" s="266"/>
      <c r="C40" s="266"/>
      <c r="D40" s="284"/>
      <c r="E40" s="305"/>
      <c r="F40" s="305"/>
    </row>
    <row r="41" spans="1:6">
      <c r="A41" s="299"/>
      <c r="B41" s="237"/>
      <c r="C41" s="237"/>
      <c r="D41" s="285"/>
      <c r="E41" s="303"/>
      <c r="F41" s="303"/>
    </row>
    <row r="42" spans="1:6">
      <c r="A42" s="298">
        <v>11</v>
      </c>
      <c r="B42" s="236" t="s">
        <v>63</v>
      </c>
      <c r="C42" s="236" t="s">
        <v>64</v>
      </c>
      <c r="D42" s="277">
        <v>1</v>
      </c>
      <c r="E42" s="302"/>
      <c r="F42" s="302"/>
    </row>
    <row r="43" spans="1:6">
      <c r="A43" s="324"/>
      <c r="B43" s="266"/>
      <c r="C43" s="266"/>
      <c r="D43" s="278"/>
      <c r="E43" s="305"/>
      <c r="F43" s="305"/>
    </row>
    <row r="44" spans="1:6">
      <c r="A44" s="324"/>
      <c r="B44" s="266"/>
      <c r="C44" s="266"/>
      <c r="D44" s="278"/>
      <c r="E44" s="305"/>
      <c r="F44" s="305"/>
    </row>
    <row r="45" spans="1:6">
      <c r="A45" s="299"/>
      <c r="B45" s="237"/>
      <c r="C45" s="237"/>
      <c r="D45" s="279"/>
      <c r="E45" s="303"/>
      <c r="F45" s="303"/>
    </row>
    <row r="46" spans="1:6" ht="8.25" customHeight="1">
      <c r="A46" s="298"/>
      <c r="B46" s="236"/>
      <c r="C46" s="236"/>
      <c r="D46" s="277"/>
      <c r="E46" s="302"/>
      <c r="F46" s="302"/>
    </row>
    <row r="47" spans="1:6" ht="9.75" customHeight="1">
      <c r="A47" s="324"/>
      <c r="B47" s="266"/>
      <c r="C47" s="266"/>
      <c r="D47" s="278"/>
      <c r="E47" s="305"/>
      <c r="F47" s="305"/>
    </row>
    <row r="48" spans="1:6" ht="6.75" customHeight="1">
      <c r="A48" s="324"/>
      <c r="B48" s="266"/>
      <c r="C48" s="266"/>
      <c r="D48" s="278"/>
      <c r="E48" s="305"/>
      <c r="F48" s="305"/>
    </row>
    <row r="49" spans="1:6" ht="8.25" customHeight="1">
      <c r="A49" s="324"/>
      <c r="B49" s="266"/>
      <c r="C49" s="266"/>
      <c r="D49" s="278"/>
      <c r="E49" s="305"/>
      <c r="F49" s="305"/>
    </row>
    <row r="50" spans="1:6" ht="6" customHeight="1">
      <c r="A50" s="324"/>
      <c r="B50" s="266"/>
      <c r="C50" s="266"/>
      <c r="D50" s="278"/>
      <c r="E50" s="305"/>
      <c r="F50" s="305"/>
    </row>
    <row r="51" spans="1:6" ht="5.25" customHeight="1">
      <c r="A51" s="299"/>
      <c r="B51" s="237"/>
      <c r="C51" s="237"/>
      <c r="D51" s="279"/>
      <c r="E51" s="303"/>
      <c r="F51" s="303"/>
    </row>
    <row r="52" spans="1:6">
      <c r="A52" s="298"/>
      <c r="B52" s="325"/>
      <c r="C52" s="325"/>
      <c r="D52" s="328"/>
      <c r="E52" s="298"/>
      <c r="F52" s="298"/>
    </row>
    <row r="53" spans="1:6">
      <c r="A53" s="324"/>
      <c r="B53" s="326"/>
      <c r="C53" s="326"/>
      <c r="D53" s="329"/>
      <c r="E53" s="324"/>
      <c r="F53" s="324"/>
    </row>
    <row r="54" spans="1:6">
      <c r="A54" s="299"/>
      <c r="B54" s="327"/>
      <c r="C54" s="327"/>
      <c r="D54" s="330"/>
      <c r="E54" s="299"/>
      <c r="F54" s="299"/>
    </row>
    <row r="55" spans="1:6" ht="15.75">
      <c r="A55" s="298"/>
      <c r="B55" s="13"/>
      <c r="C55" s="13"/>
      <c r="D55" s="328"/>
      <c r="E55" s="298"/>
      <c r="F55" s="298"/>
    </row>
    <row r="56" spans="1:6" ht="15.75">
      <c r="A56" s="324"/>
      <c r="B56" s="72"/>
      <c r="C56" s="72"/>
      <c r="D56" s="329"/>
      <c r="E56" s="324"/>
      <c r="F56" s="324"/>
    </row>
    <row r="57" spans="1:6" ht="15.75">
      <c r="A57" s="299"/>
      <c r="B57" s="73"/>
      <c r="C57" s="73"/>
      <c r="D57" s="330"/>
      <c r="E57" s="299"/>
      <c r="F57" s="299"/>
    </row>
    <row r="58" spans="1:6">
      <c r="A58" s="298"/>
      <c r="B58" s="325"/>
      <c r="C58" s="325"/>
      <c r="D58" s="328"/>
      <c r="E58" s="298"/>
      <c r="F58" s="298"/>
    </row>
    <row r="59" spans="1:6">
      <c r="A59" s="324"/>
      <c r="B59" s="326"/>
      <c r="C59" s="326"/>
      <c r="D59" s="329"/>
      <c r="E59" s="324"/>
      <c r="F59" s="324"/>
    </row>
    <row r="60" spans="1:6">
      <c r="A60" s="299"/>
      <c r="B60" s="327"/>
      <c r="C60" s="327"/>
      <c r="D60" s="330"/>
      <c r="E60" s="299"/>
      <c r="F60" s="299"/>
    </row>
  </sheetData>
  <mergeCells count="96">
    <mergeCell ref="A55:A57"/>
    <mergeCell ref="D55:D57"/>
    <mergeCell ref="E55:E57"/>
    <mergeCell ref="F55:F57"/>
    <mergeCell ref="A58:A60"/>
    <mergeCell ref="B58:B60"/>
    <mergeCell ref="C58:C60"/>
    <mergeCell ref="D58:D60"/>
    <mergeCell ref="E58:E60"/>
    <mergeCell ref="F58:F60"/>
    <mergeCell ref="F52:F54"/>
    <mergeCell ref="A46:A51"/>
    <mergeCell ref="B46:B51"/>
    <mergeCell ref="C46:C51"/>
    <mergeCell ref="D46:D51"/>
    <mergeCell ref="E46:E51"/>
    <mergeCell ref="F46:F51"/>
    <mergeCell ref="A52:A54"/>
    <mergeCell ref="B52:B54"/>
    <mergeCell ref="C52:C54"/>
    <mergeCell ref="D52:D54"/>
    <mergeCell ref="E52:E54"/>
    <mergeCell ref="F42:F45"/>
    <mergeCell ref="A38:A41"/>
    <mergeCell ref="B38:B41"/>
    <mergeCell ref="C38:C41"/>
    <mergeCell ref="D38:D41"/>
    <mergeCell ref="E38:E41"/>
    <mergeCell ref="F38:F41"/>
    <mergeCell ref="A42:A45"/>
    <mergeCell ref="B42:B45"/>
    <mergeCell ref="C42:C45"/>
    <mergeCell ref="D42:D45"/>
    <mergeCell ref="E42:E45"/>
    <mergeCell ref="F35:F37"/>
    <mergeCell ref="A32:A34"/>
    <mergeCell ref="B32:B34"/>
    <mergeCell ref="C32:C34"/>
    <mergeCell ref="D32:D34"/>
    <mergeCell ref="E32:E34"/>
    <mergeCell ref="F32:F34"/>
    <mergeCell ref="A35:A37"/>
    <mergeCell ref="B35:B37"/>
    <mergeCell ref="C35:C37"/>
    <mergeCell ref="D35:D37"/>
    <mergeCell ref="E35:E37"/>
    <mergeCell ref="F28:F31"/>
    <mergeCell ref="A23:A27"/>
    <mergeCell ref="B23:B27"/>
    <mergeCell ref="C23:C27"/>
    <mergeCell ref="D23:D27"/>
    <mergeCell ref="E23:E27"/>
    <mergeCell ref="F23:F27"/>
    <mergeCell ref="A28:A31"/>
    <mergeCell ref="B28:B31"/>
    <mergeCell ref="C28:C31"/>
    <mergeCell ref="D28:D31"/>
    <mergeCell ref="E28:E31"/>
    <mergeCell ref="F18:F22"/>
    <mergeCell ref="A13:A17"/>
    <mergeCell ref="B13:B17"/>
    <mergeCell ref="C13:C17"/>
    <mergeCell ref="D13:D17"/>
    <mergeCell ref="E13:E17"/>
    <mergeCell ref="F13:F17"/>
    <mergeCell ref="A18:A22"/>
    <mergeCell ref="B18:B22"/>
    <mergeCell ref="C18:C22"/>
    <mergeCell ref="D18:D22"/>
    <mergeCell ref="E18:E22"/>
    <mergeCell ref="F11:F12"/>
    <mergeCell ref="A9:A10"/>
    <mergeCell ref="B9:B10"/>
    <mergeCell ref="C9:C10"/>
    <mergeCell ref="D9:D10"/>
    <mergeCell ref="E9:E10"/>
    <mergeCell ref="F9:F10"/>
    <mergeCell ref="A11:A12"/>
    <mergeCell ref="B11:B12"/>
    <mergeCell ref="C11:C12"/>
    <mergeCell ref="D11:D12"/>
    <mergeCell ref="E11:E12"/>
    <mergeCell ref="F7:F8"/>
    <mergeCell ref="A1:F1"/>
    <mergeCell ref="A2:F3"/>
    <mergeCell ref="A4:A5"/>
    <mergeCell ref="B4:B5"/>
    <mergeCell ref="C4:C5"/>
    <mergeCell ref="D4:D5"/>
    <mergeCell ref="E4:E5"/>
    <mergeCell ref="F4:F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86"/>
  <sheetViews>
    <sheetView workbookViewId="0">
      <selection sqref="A1:P1"/>
    </sheetView>
  </sheetViews>
  <sheetFormatPr defaultColWidth="8.42578125" defaultRowHeight="12.75"/>
  <cols>
    <col min="1" max="1" width="4" style="21" customWidth="1"/>
    <col min="2" max="2" width="7.42578125" style="21" customWidth="1"/>
    <col min="3" max="3" width="21.5703125" style="92" customWidth="1"/>
    <col min="4" max="12" width="8.42578125" style="21"/>
    <col min="13" max="13" width="9.85546875" style="21" customWidth="1"/>
    <col min="14" max="14" width="9.28515625" style="21" customWidth="1"/>
    <col min="15" max="15" width="8.42578125" style="21"/>
    <col min="16" max="16" width="9.85546875" style="21" customWidth="1"/>
    <col min="17" max="16384" width="8.42578125" style="21"/>
  </cols>
  <sheetData>
    <row r="1" spans="1:16" s="1" customFormat="1" ht="15.75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</row>
    <row r="2" spans="1:16" s="1" customFormat="1" ht="15.75">
      <c r="A2" s="332" t="s">
        <v>86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16" s="1" customFormat="1">
      <c r="A3" s="225"/>
      <c r="B3" s="225"/>
      <c r="C3" s="225"/>
      <c r="D3" s="227" t="s">
        <v>3</v>
      </c>
      <c r="E3" s="227"/>
      <c r="F3" s="227"/>
      <c r="H3" s="74">
        <v>2.07843</v>
      </c>
      <c r="K3" s="1" t="s">
        <v>87</v>
      </c>
      <c r="M3" s="75">
        <v>540</v>
      </c>
      <c r="N3" s="1" t="s">
        <v>88</v>
      </c>
    </row>
    <row r="4" spans="1:16" s="1" customFormat="1">
      <c r="A4" s="226"/>
      <c r="B4" s="226"/>
      <c r="C4" s="226"/>
      <c r="D4" s="228" t="s">
        <v>4</v>
      </c>
      <c r="E4" s="228"/>
      <c r="F4" s="228"/>
      <c r="H4" s="36">
        <v>2.9091200000000002</v>
      </c>
      <c r="K4" s="1" t="s">
        <v>5</v>
      </c>
      <c r="L4" s="37"/>
      <c r="M4" s="229">
        <f>P32</f>
        <v>14662.60344159842</v>
      </c>
      <c r="N4" s="229"/>
      <c r="O4" s="226" t="s">
        <v>6</v>
      </c>
      <c r="P4" s="226"/>
    </row>
    <row r="5" spans="1:16" s="38" customFormat="1">
      <c r="A5" s="232" t="s">
        <v>7</v>
      </c>
      <c r="B5" s="247" t="s">
        <v>8</v>
      </c>
      <c r="C5" s="248" t="s">
        <v>9</v>
      </c>
      <c r="D5" s="247" t="s">
        <v>10</v>
      </c>
      <c r="E5" s="247" t="s">
        <v>11</v>
      </c>
      <c r="F5" s="230" t="s">
        <v>12</v>
      </c>
      <c r="G5" s="230" t="s">
        <v>13</v>
      </c>
      <c r="H5" s="232" t="s">
        <v>14</v>
      </c>
      <c r="I5" s="232"/>
      <c r="J5" s="232"/>
      <c r="K5" s="232"/>
      <c r="L5" s="232"/>
      <c r="M5" s="232"/>
      <c r="N5" s="230" t="s">
        <v>15</v>
      </c>
      <c r="O5" s="230" t="s">
        <v>16</v>
      </c>
      <c r="P5" s="234" t="s">
        <v>5</v>
      </c>
    </row>
    <row r="6" spans="1:16" s="38" customFormat="1" ht="102">
      <c r="A6" s="246"/>
      <c r="B6" s="234"/>
      <c r="C6" s="249"/>
      <c r="D6" s="234"/>
      <c r="E6" s="234"/>
      <c r="F6" s="231"/>
      <c r="G6" s="231"/>
      <c r="H6" s="39" t="s">
        <v>17</v>
      </c>
      <c r="I6" s="40" t="s">
        <v>10</v>
      </c>
      <c r="J6" s="41" t="s">
        <v>18</v>
      </c>
      <c r="K6" s="42" t="s">
        <v>19</v>
      </c>
      <c r="L6" s="43" t="s">
        <v>20</v>
      </c>
      <c r="M6" s="41" t="s">
        <v>21</v>
      </c>
      <c r="N6" s="233"/>
      <c r="O6" s="233"/>
      <c r="P6" s="235"/>
    </row>
    <row r="7" spans="1:16" s="38" customFormat="1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</row>
    <row r="8" spans="1:16" s="46" customFormat="1">
      <c r="A8" s="236">
        <v>1</v>
      </c>
      <c r="B8" s="236" t="s">
        <v>89</v>
      </c>
      <c r="C8" s="242" t="s">
        <v>90</v>
      </c>
      <c r="D8" s="236" t="s">
        <v>91</v>
      </c>
      <c r="E8" s="333">
        <v>0.31359999999999999</v>
      </c>
      <c r="F8" s="44">
        <v>0</v>
      </c>
      <c r="G8" s="44">
        <v>50.8</v>
      </c>
      <c r="H8" s="236" t="s">
        <v>26</v>
      </c>
      <c r="I8" s="236" t="s">
        <v>26</v>
      </c>
      <c r="J8" s="236" t="s">
        <v>26</v>
      </c>
      <c r="K8" s="236" t="s">
        <v>26</v>
      </c>
      <c r="L8" s="236" t="s">
        <v>26</v>
      </c>
      <c r="M8" s="236" t="s">
        <v>26</v>
      </c>
      <c r="N8" s="238">
        <f>F9+G9</f>
        <v>147.78329600000001</v>
      </c>
      <c r="O8" s="238">
        <f>N8</f>
        <v>147.78329600000001</v>
      </c>
      <c r="P8" s="253">
        <f>O8*E8</f>
        <v>46.344841625599997</v>
      </c>
    </row>
    <row r="9" spans="1:16" s="46" customFormat="1">
      <c r="A9" s="241"/>
      <c r="B9" s="241"/>
      <c r="C9" s="241"/>
      <c r="D9" s="241"/>
      <c r="E9" s="334"/>
      <c r="F9" s="44">
        <f>F8*H3</f>
        <v>0</v>
      </c>
      <c r="G9" s="44">
        <f>G8*H4</f>
        <v>147.78329600000001</v>
      </c>
      <c r="H9" s="237"/>
      <c r="I9" s="237"/>
      <c r="J9" s="237"/>
      <c r="K9" s="237"/>
      <c r="L9" s="237"/>
      <c r="M9" s="237"/>
      <c r="N9" s="239"/>
      <c r="O9" s="252"/>
      <c r="P9" s="254"/>
    </row>
    <row r="10" spans="1:16" s="46" customFormat="1">
      <c r="A10" s="250">
        <v>2</v>
      </c>
      <c r="B10" s="250" t="s">
        <v>92</v>
      </c>
      <c r="C10" s="273" t="s">
        <v>93</v>
      </c>
      <c r="D10" s="250" t="s">
        <v>31</v>
      </c>
      <c r="E10" s="337">
        <v>627.20000000000005</v>
      </c>
      <c r="F10" s="47">
        <v>0</v>
      </c>
      <c r="G10" s="47">
        <v>0.45</v>
      </c>
      <c r="H10" s="250" t="s">
        <v>26</v>
      </c>
      <c r="I10" s="250" t="s">
        <v>26</v>
      </c>
      <c r="J10" s="250" t="s">
        <v>26</v>
      </c>
      <c r="K10" s="250" t="s">
        <v>26</v>
      </c>
      <c r="L10" s="250" t="s">
        <v>26</v>
      </c>
      <c r="M10" s="250" t="s">
        <v>26</v>
      </c>
      <c r="N10" s="263">
        <f>F11+G11</f>
        <v>1.309104</v>
      </c>
      <c r="O10" s="263">
        <f>N10</f>
        <v>1.309104</v>
      </c>
      <c r="P10" s="263">
        <f>O10*E10</f>
        <v>821.07002880000005</v>
      </c>
    </row>
    <row r="11" spans="1:16" s="46" customFormat="1">
      <c r="A11" s="251"/>
      <c r="B11" s="251"/>
      <c r="C11" s="274"/>
      <c r="D11" s="251"/>
      <c r="E11" s="338"/>
      <c r="F11" s="76">
        <f>F10*H3</f>
        <v>0</v>
      </c>
      <c r="G11" s="47">
        <f>G10*H4</f>
        <v>1.309104</v>
      </c>
      <c r="H11" s="251"/>
      <c r="I11" s="251"/>
      <c r="J11" s="251"/>
      <c r="K11" s="251"/>
      <c r="L11" s="251"/>
      <c r="M11" s="251"/>
      <c r="N11" s="264"/>
      <c r="O11" s="264"/>
      <c r="P11" s="264"/>
    </row>
    <row r="12" spans="1:16" s="46" customFormat="1">
      <c r="A12" s="250">
        <v>3</v>
      </c>
      <c r="B12" s="342" t="s">
        <v>94</v>
      </c>
      <c r="C12" s="250" t="s">
        <v>95</v>
      </c>
      <c r="D12" s="250" t="s">
        <v>96</v>
      </c>
      <c r="E12" s="277">
        <v>22.4</v>
      </c>
      <c r="F12" s="47">
        <v>1.74</v>
      </c>
      <c r="G12" s="47">
        <v>11.06</v>
      </c>
      <c r="H12" s="250" t="s">
        <v>26</v>
      </c>
      <c r="I12" s="250" t="s">
        <v>26</v>
      </c>
      <c r="J12" s="263" t="s">
        <v>26</v>
      </c>
      <c r="K12" s="335" t="s">
        <v>26</v>
      </c>
      <c r="L12" s="238" t="s">
        <v>26</v>
      </c>
      <c r="M12" s="263" t="s">
        <v>26</v>
      </c>
      <c r="N12" s="263">
        <f>G13+F13</f>
        <v>35.791335400000001</v>
      </c>
      <c r="O12" s="263">
        <f>N12+N14+N15+N16</f>
        <v>100.9414354</v>
      </c>
      <c r="P12" s="263">
        <f>O12*E12</f>
        <v>2261.0881529600001</v>
      </c>
    </row>
    <row r="13" spans="1:16" s="46" customFormat="1">
      <c r="A13" s="276"/>
      <c r="B13" s="343"/>
      <c r="C13" s="276"/>
      <c r="D13" s="276"/>
      <c r="E13" s="278"/>
      <c r="F13" s="47">
        <f>F12*H3</f>
        <v>3.6164681999999999</v>
      </c>
      <c r="G13" s="47">
        <f>G12*H4</f>
        <v>32.174867200000001</v>
      </c>
      <c r="H13" s="251"/>
      <c r="I13" s="251"/>
      <c r="J13" s="264"/>
      <c r="K13" s="336"/>
      <c r="L13" s="240"/>
      <c r="M13" s="264"/>
      <c r="N13" s="264"/>
      <c r="O13" s="265"/>
      <c r="P13" s="265"/>
    </row>
    <row r="14" spans="1:16" s="46" customFormat="1" ht="38.25">
      <c r="A14" s="276"/>
      <c r="B14" s="343"/>
      <c r="C14" s="276"/>
      <c r="D14" s="276"/>
      <c r="E14" s="278"/>
      <c r="F14" s="47"/>
      <c r="G14" s="47"/>
      <c r="H14" s="77" t="s">
        <v>97</v>
      </c>
      <c r="I14" s="77" t="s">
        <v>38</v>
      </c>
      <c r="J14" s="78">
        <v>12.6</v>
      </c>
      <c r="K14" s="79">
        <f>J14*E12</f>
        <v>282.23999999999995</v>
      </c>
      <c r="L14" s="56">
        <v>4</v>
      </c>
      <c r="M14" s="78">
        <f>L14*1.146</f>
        <v>4.5839999999999996</v>
      </c>
      <c r="N14" s="78">
        <f>M14*J14</f>
        <v>57.758399999999995</v>
      </c>
      <c r="O14" s="265"/>
      <c r="P14" s="265"/>
    </row>
    <row r="15" spans="1:16" s="46" customFormat="1" ht="38.25">
      <c r="A15" s="276"/>
      <c r="B15" s="343"/>
      <c r="C15" s="276"/>
      <c r="D15" s="276"/>
      <c r="E15" s="278"/>
      <c r="F15" s="47"/>
      <c r="G15" s="47"/>
      <c r="H15" s="80" t="s">
        <v>98</v>
      </c>
      <c r="I15" s="80" t="s">
        <v>38</v>
      </c>
      <c r="J15" s="47">
        <v>1.5</v>
      </c>
      <c r="K15" s="47">
        <f>J15*E12</f>
        <v>33.599999999999994</v>
      </c>
      <c r="L15" s="47">
        <v>4</v>
      </c>
      <c r="M15" s="81">
        <f>L15*1.146</f>
        <v>4.5839999999999996</v>
      </c>
      <c r="N15" s="81">
        <f>M15*J15</f>
        <v>6.8759999999999994</v>
      </c>
      <c r="O15" s="265"/>
      <c r="P15" s="265"/>
    </row>
    <row r="16" spans="1:16" s="46" customFormat="1">
      <c r="A16" s="251"/>
      <c r="B16" s="344"/>
      <c r="C16" s="251"/>
      <c r="D16" s="251"/>
      <c r="E16" s="279"/>
      <c r="F16" s="47"/>
      <c r="G16" s="47"/>
      <c r="H16" s="80" t="s">
        <v>49</v>
      </c>
      <c r="I16" s="80" t="s">
        <v>38</v>
      </c>
      <c r="J16" s="47">
        <v>3</v>
      </c>
      <c r="K16" s="47">
        <f>J16*E12</f>
        <v>67.199999999999989</v>
      </c>
      <c r="L16" s="80">
        <v>0.15</v>
      </c>
      <c r="M16" s="81">
        <f>L16*1.146</f>
        <v>0.17189999999999997</v>
      </c>
      <c r="N16" s="81">
        <f>M16*J16</f>
        <v>0.51569999999999994</v>
      </c>
      <c r="O16" s="264"/>
      <c r="P16" s="264"/>
    </row>
    <row r="17" spans="1:16" s="46" customFormat="1">
      <c r="A17" s="340">
        <v>4</v>
      </c>
      <c r="B17" s="339" t="s">
        <v>99</v>
      </c>
      <c r="C17" s="339" t="s">
        <v>100</v>
      </c>
      <c r="D17" s="339" t="s">
        <v>28</v>
      </c>
      <c r="E17" s="341">
        <v>22.4</v>
      </c>
      <c r="F17" s="44">
        <v>2.08</v>
      </c>
      <c r="G17" s="44">
        <v>4.74</v>
      </c>
      <c r="H17" s="339"/>
      <c r="I17" s="339"/>
      <c r="J17" s="339"/>
      <c r="K17" s="275"/>
      <c r="L17" s="275"/>
      <c r="M17" s="275"/>
      <c r="N17" s="275">
        <f>F18+G18</f>
        <v>18.112363200000001</v>
      </c>
      <c r="O17" s="238">
        <f>N17+N19</f>
        <v>343.26258839999997</v>
      </c>
      <c r="P17" s="238">
        <f>O17*E17</f>
        <v>7689.0819801599991</v>
      </c>
    </row>
    <row r="18" spans="1:16" s="46" customFormat="1">
      <c r="A18" s="340"/>
      <c r="B18" s="339"/>
      <c r="C18" s="339"/>
      <c r="D18" s="339"/>
      <c r="E18" s="341"/>
      <c r="F18" s="44">
        <f>F17*H3</f>
        <v>4.3231343999999998</v>
      </c>
      <c r="G18" s="44">
        <f>G17*H4</f>
        <v>13.789228800000002</v>
      </c>
      <c r="H18" s="339"/>
      <c r="I18" s="339"/>
      <c r="J18" s="339"/>
      <c r="K18" s="275"/>
      <c r="L18" s="275"/>
      <c r="M18" s="275"/>
      <c r="N18" s="275"/>
      <c r="O18" s="252"/>
      <c r="P18" s="252"/>
    </row>
    <row r="19" spans="1:16" s="46" customFormat="1" ht="38.25">
      <c r="A19" s="340"/>
      <c r="B19" s="339"/>
      <c r="C19" s="339"/>
      <c r="D19" s="339"/>
      <c r="E19" s="341"/>
      <c r="F19" s="44"/>
      <c r="G19" s="44"/>
      <c r="H19" s="51" t="s">
        <v>101</v>
      </c>
      <c r="I19" s="51" t="s">
        <v>31</v>
      </c>
      <c r="J19" s="45">
        <v>9.74</v>
      </c>
      <c r="K19" s="44">
        <f>J19*E17</f>
        <v>218.17599999999999</v>
      </c>
      <c r="L19" s="44">
        <v>29.13</v>
      </c>
      <c r="M19" s="44">
        <f>L19*1.146</f>
        <v>33.382979999999996</v>
      </c>
      <c r="N19" s="44">
        <f>J19*M19</f>
        <v>325.15022519999997</v>
      </c>
      <c r="O19" s="240"/>
      <c r="P19" s="240"/>
    </row>
    <row r="20" spans="1:16" s="46" customFormat="1">
      <c r="A20" s="250">
        <v>5</v>
      </c>
      <c r="B20" s="236" t="s">
        <v>102</v>
      </c>
      <c r="C20" s="236" t="s">
        <v>103</v>
      </c>
      <c r="D20" s="236" t="s">
        <v>64</v>
      </c>
      <c r="E20" s="348">
        <v>13</v>
      </c>
      <c r="F20" s="44">
        <v>1.2</v>
      </c>
      <c r="G20" s="44">
        <v>0.13500000000000001</v>
      </c>
      <c r="H20" s="236"/>
      <c r="I20" s="236"/>
      <c r="J20" s="236"/>
      <c r="K20" s="238"/>
      <c r="L20" s="238"/>
      <c r="M20" s="238"/>
      <c r="N20" s="238">
        <f>F21+G21</f>
        <v>2.8868472000000001</v>
      </c>
      <c r="O20" s="238">
        <f>N20+N22+N23</f>
        <v>54.917309999999993</v>
      </c>
      <c r="P20" s="238">
        <f>O20*E20</f>
        <v>713.92502999999988</v>
      </c>
    </row>
    <row r="21" spans="1:16" s="46" customFormat="1">
      <c r="A21" s="276"/>
      <c r="B21" s="266"/>
      <c r="C21" s="266"/>
      <c r="D21" s="266"/>
      <c r="E21" s="349"/>
      <c r="F21" s="44">
        <f>F20*H3</f>
        <v>2.494116</v>
      </c>
      <c r="G21" s="44">
        <f>G20*H4</f>
        <v>0.39273120000000006</v>
      </c>
      <c r="H21" s="237"/>
      <c r="I21" s="237"/>
      <c r="J21" s="237"/>
      <c r="K21" s="240"/>
      <c r="L21" s="240"/>
      <c r="M21" s="240"/>
      <c r="N21" s="240"/>
      <c r="O21" s="252"/>
      <c r="P21" s="252"/>
    </row>
    <row r="22" spans="1:16" s="46" customFormat="1" ht="38.25">
      <c r="A22" s="276"/>
      <c r="B22" s="266"/>
      <c r="C22" s="266"/>
      <c r="D22" s="266"/>
      <c r="E22" s="349"/>
      <c r="F22" s="238"/>
      <c r="G22" s="238"/>
      <c r="H22" s="54" t="s">
        <v>65</v>
      </c>
      <c r="I22" s="54" t="s">
        <v>64</v>
      </c>
      <c r="J22" s="54">
        <v>1</v>
      </c>
      <c r="K22" s="55">
        <f>J22*E20</f>
        <v>13</v>
      </c>
      <c r="L22" s="55">
        <v>45</v>
      </c>
      <c r="M22" s="55">
        <f>L22*1.146</f>
        <v>51.569999999999993</v>
      </c>
      <c r="N22" s="55">
        <f>M22*J22</f>
        <v>51.569999999999993</v>
      </c>
      <c r="O22" s="252"/>
      <c r="P22" s="252"/>
    </row>
    <row r="23" spans="1:16" s="46" customFormat="1">
      <c r="A23" s="251"/>
      <c r="B23" s="237"/>
      <c r="C23" s="237"/>
      <c r="D23" s="237"/>
      <c r="E23" s="350"/>
      <c r="F23" s="240"/>
      <c r="G23" s="240"/>
      <c r="H23" s="54" t="s">
        <v>104</v>
      </c>
      <c r="I23" s="54" t="s">
        <v>38</v>
      </c>
      <c r="J23" s="54">
        <v>1.4E-2</v>
      </c>
      <c r="K23" s="55">
        <f>J23*E20</f>
        <v>0.182</v>
      </c>
      <c r="L23" s="55">
        <v>28.7</v>
      </c>
      <c r="M23" s="55">
        <f>L23*1.146</f>
        <v>32.890199999999993</v>
      </c>
      <c r="N23" s="55">
        <f>M23*J23</f>
        <v>0.46046279999999989</v>
      </c>
      <c r="O23" s="240"/>
      <c r="P23" s="240"/>
    </row>
    <row r="24" spans="1:16" s="46" customFormat="1">
      <c r="A24" s="250">
        <v>6</v>
      </c>
      <c r="B24" s="250" t="s">
        <v>105</v>
      </c>
      <c r="C24" s="250" t="s">
        <v>106</v>
      </c>
      <c r="D24" s="250" t="s">
        <v>38</v>
      </c>
      <c r="E24" s="345">
        <v>1.56</v>
      </c>
      <c r="F24" s="47">
        <v>12.5</v>
      </c>
      <c r="G24" s="47">
        <v>0.23</v>
      </c>
      <c r="H24" s="250"/>
      <c r="I24" s="250"/>
      <c r="J24" s="250"/>
      <c r="K24" s="250"/>
      <c r="L24" s="250"/>
      <c r="M24" s="250"/>
      <c r="N24" s="263">
        <f>F25+G25</f>
        <v>26.649472599999999</v>
      </c>
      <c r="O24" s="263">
        <f>N24+N26+N27</f>
        <v>81.670956435999997</v>
      </c>
      <c r="P24" s="263">
        <f>O24*E24</f>
        <v>127.40669204016</v>
      </c>
    </row>
    <row r="25" spans="1:16" s="46" customFormat="1">
      <c r="A25" s="276"/>
      <c r="B25" s="276"/>
      <c r="C25" s="276"/>
      <c r="D25" s="276"/>
      <c r="E25" s="346"/>
      <c r="F25" s="47">
        <f>F24*H3</f>
        <v>25.980374999999999</v>
      </c>
      <c r="G25" s="47">
        <f>G24*H4</f>
        <v>0.66909760000000007</v>
      </c>
      <c r="H25" s="251"/>
      <c r="I25" s="251"/>
      <c r="J25" s="251"/>
      <c r="K25" s="251"/>
      <c r="L25" s="251"/>
      <c r="M25" s="251"/>
      <c r="N25" s="264"/>
      <c r="O25" s="265"/>
      <c r="P25" s="265"/>
    </row>
    <row r="26" spans="1:16" s="46" customFormat="1" ht="25.5">
      <c r="A26" s="276"/>
      <c r="B26" s="276"/>
      <c r="C26" s="276"/>
      <c r="D26" s="276"/>
      <c r="E26" s="346"/>
      <c r="F26" s="263"/>
      <c r="G26" s="263"/>
      <c r="H26" s="82" t="s">
        <v>107</v>
      </c>
      <c r="I26" s="82" t="s">
        <v>38</v>
      </c>
      <c r="J26" s="82">
        <v>0.96199999999999997</v>
      </c>
      <c r="K26" s="83">
        <f>J26*E24</f>
        <v>1.5007200000000001</v>
      </c>
      <c r="L26" s="82">
        <v>29.864999999999998</v>
      </c>
      <c r="M26" s="83">
        <f>L26*1.146</f>
        <v>34.225289999999994</v>
      </c>
      <c r="N26" s="83">
        <f>M26*J26</f>
        <v>32.92472897999999</v>
      </c>
      <c r="O26" s="265"/>
      <c r="P26" s="265"/>
    </row>
    <row r="27" spans="1:16" s="46" customFormat="1" ht="51">
      <c r="A27" s="251"/>
      <c r="B27" s="251"/>
      <c r="C27" s="251"/>
      <c r="D27" s="251"/>
      <c r="E27" s="347"/>
      <c r="F27" s="264"/>
      <c r="G27" s="264"/>
      <c r="H27" s="80" t="s">
        <v>108</v>
      </c>
      <c r="I27" s="82" t="s">
        <v>109</v>
      </c>
      <c r="J27" s="82">
        <v>0.13800000000000001</v>
      </c>
      <c r="K27" s="83">
        <f>J27*E24</f>
        <v>0.21528000000000003</v>
      </c>
      <c r="L27" s="84">
        <v>139.72200000000001</v>
      </c>
      <c r="M27" s="83">
        <f>L27*1.146</f>
        <v>160.12141199999999</v>
      </c>
      <c r="N27" s="83">
        <f>M27*J27</f>
        <v>22.096754856</v>
      </c>
      <c r="O27" s="264"/>
      <c r="P27" s="264"/>
    </row>
    <row r="28" spans="1:16" s="46" customFormat="1">
      <c r="A28" s="62"/>
      <c r="B28" s="62"/>
      <c r="C28" s="62" t="s">
        <v>84</v>
      </c>
      <c r="D28" s="62"/>
      <c r="E28" s="85"/>
      <c r="F28" s="47"/>
      <c r="G28" s="47"/>
      <c r="H28" s="62"/>
      <c r="I28" s="62"/>
      <c r="J28" s="62"/>
      <c r="K28" s="62"/>
      <c r="L28" s="62"/>
      <c r="M28" s="62"/>
      <c r="N28" s="47"/>
      <c r="O28" s="47"/>
      <c r="P28" s="47">
        <f>P8+P10+P12+P17+P20+P24</f>
        <v>11658.916725585759</v>
      </c>
    </row>
    <row r="29" spans="1:16" s="46" customFormat="1">
      <c r="A29" s="32"/>
      <c r="B29" s="32"/>
      <c r="C29" s="61" t="s">
        <v>110</v>
      </c>
      <c r="D29" s="286"/>
      <c r="E29" s="287"/>
      <c r="F29" s="32"/>
      <c r="G29" s="32"/>
      <c r="H29" s="32"/>
      <c r="I29" s="32"/>
      <c r="J29" s="64"/>
      <c r="K29" s="64"/>
      <c r="L29" s="62"/>
      <c r="M29" s="64"/>
      <c r="N29" s="64"/>
      <c r="O29" s="64"/>
      <c r="P29" s="63">
        <f>P28*13.3%</f>
        <v>1550.6359245029062</v>
      </c>
    </row>
    <row r="30" spans="1:16" s="46" customFormat="1">
      <c r="A30" s="32"/>
      <c r="B30" s="32"/>
      <c r="C30" s="61" t="s">
        <v>84</v>
      </c>
      <c r="D30" s="286"/>
      <c r="E30" s="287"/>
      <c r="F30" s="32"/>
      <c r="G30" s="32"/>
      <c r="H30" s="32"/>
      <c r="I30" s="32"/>
      <c r="J30" s="64"/>
      <c r="K30" s="64"/>
      <c r="L30" s="62"/>
      <c r="M30" s="64"/>
      <c r="N30" s="64"/>
      <c r="O30" s="64"/>
      <c r="P30" s="63">
        <f>P28+P29</f>
        <v>13209.552650088666</v>
      </c>
    </row>
    <row r="31" spans="1:16" s="46" customFormat="1">
      <c r="A31" s="86"/>
      <c r="B31" s="32"/>
      <c r="C31" s="61" t="s">
        <v>68</v>
      </c>
      <c r="D31" s="286"/>
      <c r="E31" s="287"/>
      <c r="F31" s="32"/>
      <c r="G31" s="32"/>
      <c r="H31" s="32"/>
      <c r="I31" s="32"/>
      <c r="J31" s="64"/>
      <c r="K31" s="64"/>
      <c r="L31" s="62"/>
      <c r="M31" s="64"/>
      <c r="N31" s="64"/>
      <c r="O31" s="64"/>
      <c r="P31" s="63">
        <f>P30*11%</f>
        <v>1453.0507915097533</v>
      </c>
    </row>
    <row r="32" spans="1:16" s="46" customFormat="1">
      <c r="A32" s="87"/>
      <c r="B32" s="32"/>
      <c r="C32" s="61" t="s">
        <v>66</v>
      </c>
      <c r="D32" s="286"/>
      <c r="E32" s="287"/>
      <c r="F32" s="32"/>
      <c r="G32" s="32"/>
      <c r="H32" s="32"/>
      <c r="I32" s="32"/>
      <c r="J32" s="64"/>
      <c r="K32" s="64"/>
      <c r="L32" s="62"/>
      <c r="M32" s="64"/>
      <c r="N32" s="64"/>
      <c r="O32" s="64"/>
      <c r="P32" s="63">
        <f>P31+P30</f>
        <v>14662.60344159842</v>
      </c>
    </row>
    <row r="33" spans="1:16" s="46" customFormat="1">
      <c r="A33" s="26"/>
      <c r="B33" s="66"/>
      <c r="C33" s="67"/>
      <c r="D33" s="66"/>
      <c r="E33" s="66"/>
      <c r="F33" s="66"/>
      <c r="G33" s="66"/>
      <c r="H33" s="66"/>
      <c r="I33" s="66"/>
      <c r="J33" s="68"/>
      <c r="K33" s="68"/>
      <c r="L33" s="69"/>
      <c r="M33" s="68"/>
      <c r="N33" s="68"/>
      <c r="O33" s="68"/>
      <c r="P33" s="70"/>
    </row>
    <row r="34" spans="1:16" s="88" customFormat="1">
      <c r="A34" s="351" t="s">
        <v>111</v>
      </c>
      <c r="B34" s="351"/>
      <c r="C34" s="351"/>
      <c r="D34" s="351"/>
      <c r="E34" s="351"/>
      <c r="F34" s="351"/>
      <c r="G34" s="351"/>
      <c r="H34" s="351"/>
      <c r="I34" s="351"/>
    </row>
    <row r="35" spans="1:16" s="352" customFormat="1">
      <c r="A35" s="352" t="s">
        <v>112</v>
      </c>
    </row>
    <row r="36" spans="1:16" s="46" customFormat="1">
      <c r="A36" s="26"/>
      <c r="B36" s="66"/>
      <c r="C36" s="67"/>
      <c r="D36" s="66"/>
      <c r="E36" s="66"/>
      <c r="F36" s="66"/>
      <c r="G36" s="66"/>
      <c r="H36" s="66"/>
      <c r="I36" s="66"/>
      <c r="J36" s="68"/>
      <c r="K36" s="68"/>
      <c r="L36" s="69"/>
      <c r="M36" s="68"/>
      <c r="N36" s="68"/>
      <c r="O36" s="68"/>
      <c r="P36" s="70"/>
    </row>
    <row r="37" spans="1:16" s="46" customFormat="1">
      <c r="A37" s="26"/>
      <c r="B37" s="66"/>
      <c r="C37" s="67"/>
      <c r="D37" s="290" t="s">
        <v>113</v>
      </c>
      <c r="E37" s="290"/>
      <c r="F37" s="290"/>
      <c r="G37" s="290"/>
      <c r="H37" s="290"/>
      <c r="I37" s="66"/>
      <c r="J37" s="68"/>
      <c r="K37" s="68"/>
      <c r="L37" s="69"/>
      <c r="M37" s="68"/>
      <c r="N37" s="68"/>
      <c r="O37" s="68"/>
      <c r="P37" s="71"/>
    </row>
    <row r="38" spans="1:16" s="46" customFormat="1">
      <c r="A38" s="2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1:16" s="46" customFormat="1">
      <c r="A39" s="26"/>
      <c r="B39" s="26"/>
      <c r="C39" s="90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1:16" s="46" customFormat="1">
      <c r="A40" s="21"/>
      <c r="B40" s="26"/>
      <c r="C40" s="90"/>
      <c r="D40" s="26"/>
      <c r="E40" s="26"/>
      <c r="F40" s="26"/>
      <c r="G40" s="26"/>
      <c r="H40" s="91"/>
      <c r="I40" s="26"/>
      <c r="J40" s="26"/>
      <c r="K40" s="26"/>
      <c r="L40" s="26"/>
      <c r="M40" s="26"/>
      <c r="N40" s="26"/>
      <c r="O40" s="26"/>
      <c r="P40" s="26"/>
    </row>
    <row r="41" spans="1:16" s="46" customFormat="1">
      <c r="A41" s="21"/>
      <c r="B41" s="26"/>
      <c r="C41" s="90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16" s="46" customFormat="1">
      <c r="A42" s="21"/>
      <c r="B42" s="26"/>
      <c r="C42" s="90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 s="46" customFormat="1">
      <c r="A43" s="21"/>
      <c r="B43" s="21"/>
      <c r="C43" s="9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s="46" customFormat="1">
      <c r="A44" s="21"/>
      <c r="B44" s="21"/>
      <c r="C44" s="9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  <row r="45" spans="1:16" s="46" customFormat="1">
      <c r="A45" s="21"/>
      <c r="B45" s="21"/>
      <c r="C45" s="9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s="46" customFormat="1">
      <c r="A46" s="21"/>
      <c r="B46" s="21"/>
      <c r="C46" s="9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</row>
    <row r="47" spans="1:16" s="46" customFormat="1">
      <c r="A47" s="21"/>
      <c r="B47" s="21"/>
      <c r="C47" s="9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s="46" customFormat="1">
      <c r="A48" s="21"/>
      <c r="B48" s="21"/>
      <c r="C48" s="9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</row>
    <row r="49" spans="1:17" s="46" customFormat="1">
      <c r="A49" s="21"/>
      <c r="B49" s="21"/>
      <c r="C49" s="9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7" s="46" customFormat="1">
      <c r="A50" s="21"/>
      <c r="B50" s="21"/>
      <c r="C50" s="9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</row>
    <row r="51" spans="1:17" s="46" customFormat="1">
      <c r="A51" s="21"/>
      <c r="B51" s="21"/>
      <c r="C51" s="9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7" s="46" customFormat="1">
      <c r="A52" s="21"/>
      <c r="B52" s="21"/>
      <c r="C52" s="9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</row>
    <row r="53" spans="1:17" s="46" customFormat="1">
      <c r="A53" s="21"/>
      <c r="B53" s="21"/>
      <c r="C53" s="9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7" s="46" customFormat="1">
      <c r="A54" s="21"/>
      <c r="B54" s="21"/>
      <c r="C54" s="9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 spans="1:17" s="46" customFormat="1">
      <c r="A55" s="21"/>
      <c r="B55" s="21"/>
      <c r="C55" s="9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</row>
    <row r="56" spans="1:17" s="46" customFormat="1">
      <c r="A56" s="21"/>
      <c r="B56" s="21"/>
      <c r="C56" s="9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  <row r="57" spans="1:17" s="46" customFormat="1">
      <c r="A57" s="21"/>
      <c r="B57" s="21"/>
      <c r="C57" s="9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</row>
    <row r="58" spans="1:17" s="46" customFormat="1">
      <c r="A58" s="21"/>
      <c r="B58" s="21"/>
      <c r="C58" s="9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</row>
    <row r="59" spans="1:17" s="46" customFormat="1">
      <c r="A59" s="21"/>
      <c r="B59" s="21"/>
      <c r="C59" s="9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7" s="46" customFormat="1">
      <c r="A60" s="21"/>
      <c r="B60" s="21"/>
      <c r="C60" s="9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7" s="46" customFormat="1">
      <c r="A61" s="21"/>
      <c r="B61" s="21"/>
      <c r="C61" s="9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1:17" s="46" customFormat="1">
      <c r="A62" s="21"/>
      <c r="B62" s="21"/>
      <c r="C62" s="9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</row>
    <row r="63" spans="1:17" s="46" customFormat="1">
      <c r="A63" s="21"/>
      <c r="B63" s="21"/>
      <c r="C63" s="9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69"/>
    </row>
    <row r="64" spans="1:17" s="46" customFormat="1">
      <c r="A64" s="21"/>
      <c r="B64" s="21"/>
      <c r="C64" s="9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69"/>
    </row>
    <row r="65" spans="1:17" s="46" customFormat="1">
      <c r="A65" s="21"/>
      <c r="B65" s="21"/>
      <c r="C65" s="9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69"/>
    </row>
    <row r="66" spans="1:17" s="46" customFormat="1">
      <c r="A66" s="21"/>
      <c r="B66" s="21"/>
      <c r="C66" s="9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69"/>
    </row>
    <row r="67" spans="1:17" s="46" customFormat="1">
      <c r="A67" s="21"/>
      <c r="B67" s="21"/>
      <c r="C67" s="9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17" s="46" customFormat="1">
      <c r="A68" s="21"/>
      <c r="B68" s="21"/>
      <c r="C68" s="9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7" s="46" customFormat="1">
      <c r="A69" s="21"/>
      <c r="B69" s="21"/>
      <c r="C69" s="9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</row>
    <row r="70" spans="1:17" s="46" customFormat="1">
      <c r="A70" s="21"/>
      <c r="B70" s="21"/>
      <c r="C70" s="9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  <row r="71" spans="1:17" s="46" customFormat="1">
      <c r="A71" s="21"/>
      <c r="B71" s="21"/>
      <c r="C71" s="9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1:17" s="46" customFormat="1">
      <c r="A72" s="21"/>
      <c r="B72" s="21"/>
      <c r="C72" s="9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1:17" s="46" customFormat="1">
      <c r="A73" s="21"/>
      <c r="B73" s="21"/>
      <c r="C73" s="9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1:17" s="46" customFormat="1">
      <c r="A74" s="21"/>
      <c r="B74" s="21"/>
      <c r="C74" s="9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1:17" s="46" customFormat="1">
      <c r="A75" s="21"/>
      <c r="B75" s="21"/>
      <c r="C75" s="9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1:17" s="46" customFormat="1">
      <c r="A76" s="21"/>
      <c r="B76" s="21"/>
      <c r="C76" s="9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1:17" s="46" customFormat="1">
      <c r="A77" s="21"/>
      <c r="B77" s="21"/>
      <c r="C77" s="9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</row>
    <row r="78" spans="1:17" s="1" customFormat="1">
      <c r="A78" s="21"/>
      <c r="B78" s="21"/>
      <c r="C78" s="9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</row>
    <row r="79" spans="1:17" s="38" customFormat="1">
      <c r="A79" s="21"/>
      <c r="B79" s="21"/>
      <c r="C79" s="9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</row>
    <row r="80" spans="1:17" s="38" customFormat="1">
      <c r="A80" s="21"/>
      <c r="B80" s="21"/>
      <c r="C80" s="9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</row>
    <row r="81" spans="1:16" s="38" customFormat="1">
      <c r="A81" s="21"/>
      <c r="B81" s="21"/>
      <c r="C81" s="9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</row>
    <row r="82" spans="1:16" s="38" customFormat="1">
      <c r="A82" s="21"/>
      <c r="B82" s="21"/>
      <c r="C82" s="9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</row>
    <row r="83" spans="1:16" s="38" customFormat="1">
      <c r="A83" s="21"/>
      <c r="B83" s="21"/>
      <c r="C83" s="9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</row>
    <row r="84" spans="1:16" s="38" customFormat="1">
      <c r="A84" s="21"/>
      <c r="B84" s="21"/>
      <c r="C84" s="9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</row>
    <row r="85" spans="1:16" s="38" customFormat="1">
      <c r="A85" s="21"/>
      <c r="B85" s="21"/>
      <c r="C85" s="9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</row>
    <row r="86" spans="1:16" s="26" customFormat="1">
      <c r="A86" s="21"/>
      <c r="B86" s="21"/>
      <c r="C86" s="9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</row>
  </sheetData>
  <mergeCells count="113">
    <mergeCell ref="D32:E32"/>
    <mergeCell ref="A34:I34"/>
    <mergeCell ref="A35:XFD35"/>
    <mergeCell ref="D37:H37"/>
    <mergeCell ref="P24:P27"/>
    <mergeCell ref="F26:F27"/>
    <mergeCell ref="G26:G27"/>
    <mergeCell ref="D29:E29"/>
    <mergeCell ref="D30:E30"/>
    <mergeCell ref="D31:E31"/>
    <mergeCell ref="J24:J25"/>
    <mergeCell ref="K24:K25"/>
    <mergeCell ref="L24:L25"/>
    <mergeCell ref="M24:M25"/>
    <mergeCell ref="N24:N25"/>
    <mergeCell ref="O24:O27"/>
    <mergeCell ref="P20:P23"/>
    <mergeCell ref="F22:F23"/>
    <mergeCell ref="G22:G23"/>
    <mergeCell ref="A24:A27"/>
    <mergeCell ref="B24:B27"/>
    <mergeCell ref="C24:C27"/>
    <mergeCell ref="D24:D27"/>
    <mergeCell ref="E24:E27"/>
    <mergeCell ref="H24:H25"/>
    <mergeCell ref="I24:I25"/>
    <mergeCell ref="J20:J21"/>
    <mergeCell ref="K20:K21"/>
    <mergeCell ref="L20:L21"/>
    <mergeCell ref="M20:M21"/>
    <mergeCell ref="N20:N21"/>
    <mergeCell ref="O20:O23"/>
    <mergeCell ref="A20:A23"/>
    <mergeCell ref="B20:B23"/>
    <mergeCell ref="C20:C23"/>
    <mergeCell ref="D20:D23"/>
    <mergeCell ref="E20:E23"/>
    <mergeCell ref="H20:H21"/>
    <mergeCell ref="I20:I21"/>
    <mergeCell ref="H17:H18"/>
    <mergeCell ref="I17:I18"/>
    <mergeCell ref="L12:L13"/>
    <mergeCell ref="M12:M13"/>
    <mergeCell ref="N12:N13"/>
    <mergeCell ref="O12:O16"/>
    <mergeCell ref="P12:P16"/>
    <mergeCell ref="A17:A19"/>
    <mergeCell ref="B17:B19"/>
    <mergeCell ref="C17:C19"/>
    <mergeCell ref="D17:D19"/>
    <mergeCell ref="E17:E19"/>
    <mergeCell ref="N17:N18"/>
    <mergeCell ref="O17:O19"/>
    <mergeCell ref="P17:P19"/>
    <mergeCell ref="J17:J18"/>
    <mergeCell ref="K17:K18"/>
    <mergeCell ref="L17:L18"/>
    <mergeCell ref="M17:M18"/>
    <mergeCell ref="A12:A16"/>
    <mergeCell ref="B12:B16"/>
    <mergeCell ref="C12:C16"/>
    <mergeCell ref="D12:D16"/>
    <mergeCell ref="E12:E16"/>
    <mergeCell ref="H12:H13"/>
    <mergeCell ref="I12:I13"/>
    <mergeCell ref="J12:J13"/>
    <mergeCell ref="K12:K13"/>
    <mergeCell ref="N8:N9"/>
    <mergeCell ref="O8:O9"/>
    <mergeCell ref="P8:P9"/>
    <mergeCell ref="A10:A11"/>
    <mergeCell ref="B10:B11"/>
    <mergeCell ref="C10:C11"/>
    <mergeCell ref="D10:D11"/>
    <mergeCell ref="E10:E11"/>
    <mergeCell ref="H10:H11"/>
    <mergeCell ref="I10:I11"/>
    <mergeCell ref="H8:H9"/>
    <mergeCell ref="I8:I9"/>
    <mergeCell ref="J8:J9"/>
    <mergeCell ref="K8:K9"/>
    <mergeCell ref="L8:L9"/>
    <mergeCell ref="M8:M9"/>
    <mergeCell ref="P10:P11"/>
    <mergeCell ref="J10:J11"/>
    <mergeCell ref="K10:K11"/>
    <mergeCell ref="L10:L11"/>
    <mergeCell ref="M10:M11"/>
    <mergeCell ref="N10:N11"/>
    <mergeCell ref="O10:O11"/>
    <mergeCell ref="A8:A9"/>
    <mergeCell ref="B8:B9"/>
    <mergeCell ref="C8:C9"/>
    <mergeCell ref="D8:D9"/>
    <mergeCell ref="E8:E9"/>
    <mergeCell ref="A5:A6"/>
    <mergeCell ref="B5:B6"/>
    <mergeCell ref="C5:C6"/>
    <mergeCell ref="D5:D6"/>
    <mergeCell ref="E5:E6"/>
    <mergeCell ref="A1:P1"/>
    <mergeCell ref="A2:P2"/>
    <mergeCell ref="A3:C4"/>
    <mergeCell ref="D3:F3"/>
    <mergeCell ref="D4:F4"/>
    <mergeCell ref="M4:N4"/>
    <mergeCell ref="O4:P4"/>
    <mergeCell ref="G5:G6"/>
    <mergeCell ref="H5:M5"/>
    <mergeCell ref="N5:N6"/>
    <mergeCell ref="O5:O6"/>
    <mergeCell ref="P5:P6"/>
    <mergeCell ref="F5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R34"/>
  <sheetViews>
    <sheetView topLeftCell="A10" workbookViewId="0">
      <selection activeCell="A4" sqref="A4"/>
    </sheetView>
  </sheetViews>
  <sheetFormatPr defaultRowHeight="15"/>
  <cols>
    <col min="1" max="1" width="5.140625" customWidth="1"/>
    <col min="2" max="2" width="4.5703125" customWidth="1"/>
    <col min="3" max="3" width="22.85546875" customWidth="1"/>
  </cols>
  <sheetData>
    <row r="1" spans="2:18"/>
    <row r="2" spans="2:18" ht="18">
      <c r="C2" s="353" t="s">
        <v>114</v>
      </c>
      <c r="D2" s="353"/>
      <c r="E2" s="353"/>
      <c r="F2" s="353"/>
      <c r="G2" s="353"/>
      <c r="H2" s="93"/>
      <c r="I2" s="93"/>
      <c r="J2" s="93"/>
    </row>
    <row r="3" spans="2:18" ht="33" customHeight="1">
      <c r="C3" s="354" t="s">
        <v>115</v>
      </c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2:18" ht="69" customHeight="1">
      <c r="B4" s="28"/>
      <c r="C4" s="94" t="s">
        <v>9</v>
      </c>
      <c r="D4" s="95" t="s">
        <v>116</v>
      </c>
      <c r="E4" s="96" t="s">
        <v>11</v>
      </c>
      <c r="F4" s="97" t="s">
        <v>117</v>
      </c>
      <c r="G4" s="97" t="s">
        <v>118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2:18" ht="17.25" customHeight="1">
      <c r="B5" s="99">
        <v>1</v>
      </c>
      <c r="C5" s="64">
        <v>2</v>
      </c>
      <c r="D5" s="100">
        <v>3</v>
      </c>
      <c r="E5" s="100">
        <v>4</v>
      </c>
      <c r="F5" s="101"/>
      <c r="G5" s="101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2:18" ht="16.5" customHeight="1">
      <c r="B6" s="355">
        <v>1</v>
      </c>
      <c r="C6" s="356" t="s">
        <v>119</v>
      </c>
      <c r="D6" s="236" t="s">
        <v>120</v>
      </c>
      <c r="E6" s="358">
        <v>313.60000000000002</v>
      </c>
      <c r="F6" s="360"/>
      <c r="G6" s="360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</row>
    <row r="7" spans="2:18" ht="30" customHeight="1">
      <c r="B7" s="355"/>
      <c r="C7" s="357"/>
      <c r="D7" s="241"/>
      <c r="E7" s="359"/>
      <c r="F7" s="361"/>
      <c r="G7" s="361"/>
    </row>
    <row r="8" spans="2:18">
      <c r="B8" s="355">
        <v>2</v>
      </c>
      <c r="C8" s="362" t="s">
        <v>93</v>
      </c>
      <c r="D8" s="250" t="s">
        <v>31</v>
      </c>
      <c r="E8" s="337">
        <v>627.20000000000005</v>
      </c>
      <c r="F8" s="298"/>
      <c r="G8" s="298"/>
    </row>
    <row r="9" spans="2:18" ht="21.75" customHeight="1">
      <c r="B9" s="355"/>
      <c r="C9" s="363"/>
      <c r="D9" s="251"/>
      <c r="E9" s="338"/>
      <c r="F9" s="299"/>
      <c r="G9" s="299"/>
    </row>
    <row r="10" spans="2:18">
      <c r="B10" s="355">
        <v>3</v>
      </c>
      <c r="C10" s="364" t="s">
        <v>121</v>
      </c>
      <c r="D10" s="366" t="s">
        <v>122</v>
      </c>
      <c r="E10" s="368">
        <v>2240</v>
      </c>
      <c r="F10" s="298"/>
      <c r="G10" s="298"/>
    </row>
    <row r="11" spans="2:18" ht="24.75" customHeight="1">
      <c r="B11" s="355"/>
      <c r="C11" s="365"/>
      <c r="D11" s="367"/>
      <c r="E11" s="369"/>
      <c r="F11" s="299"/>
      <c r="G11" s="299"/>
    </row>
    <row r="12" spans="2:18">
      <c r="B12" s="355">
        <v>4</v>
      </c>
      <c r="C12" s="370" t="s">
        <v>123</v>
      </c>
      <c r="D12" s="339" t="s">
        <v>76</v>
      </c>
      <c r="E12" s="341">
        <v>2240</v>
      </c>
      <c r="F12" s="298"/>
      <c r="G12" s="298"/>
    </row>
    <row r="13" spans="2:18">
      <c r="B13" s="355"/>
      <c r="C13" s="370"/>
      <c r="D13" s="339"/>
      <c r="E13" s="341"/>
      <c r="F13" s="324"/>
      <c r="G13" s="324"/>
    </row>
    <row r="14" spans="2:18">
      <c r="B14" s="355"/>
      <c r="C14" s="370"/>
      <c r="D14" s="339"/>
      <c r="E14" s="341"/>
      <c r="F14" s="299"/>
      <c r="G14" s="299"/>
    </row>
    <row r="15" spans="2:18">
      <c r="B15" s="355">
        <v>5</v>
      </c>
      <c r="C15" s="371" t="s">
        <v>103</v>
      </c>
      <c r="D15" s="236" t="s">
        <v>64</v>
      </c>
      <c r="E15" s="348">
        <v>13</v>
      </c>
      <c r="F15" s="298"/>
      <c r="G15" s="298"/>
    </row>
    <row r="16" spans="2:18">
      <c r="B16" s="355"/>
      <c r="C16" s="372"/>
      <c r="D16" s="266"/>
      <c r="E16" s="349"/>
      <c r="F16" s="324"/>
      <c r="G16" s="324"/>
    </row>
    <row r="17" spans="2:7">
      <c r="B17" s="355"/>
      <c r="C17" s="372"/>
      <c r="D17" s="266"/>
      <c r="E17" s="349"/>
      <c r="F17" s="324"/>
      <c r="G17" s="324"/>
    </row>
    <row r="18" spans="2:7">
      <c r="B18" s="355"/>
      <c r="C18" s="373"/>
      <c r="D18" s="237"/>
      <c r="E18" s="350"/>
      <c r="F18" s="299"/>
      <c r="G18" s="299"/>
    </row>
    <row r="19" spans="2:7">
      <c r="B19" s="355">
        <v>6</v>
      </c>
      <c r="C19" s="374" t="s">
        <v>106</v>
      </c>
      <c r="D19" s="250" t="s">
        <v>38</v>
      </c>
      <c r="E19" s="345">
        <v>1.56</v>
      </c>
      <c r="F19" s="298"/>
      <c r="G19" s="298"/>
    </row>
    <row r="20" spans="2:7">
      <c r="B20" s="355"/>
      <c r="C20" s="375"/>
      <c r="D20" s="276"/>
      <c r="E20" s="346"/>
      <c r="F20" s="324"/>
      <c r="G20" s="324"/>
    </row>
    <row r="21" spans="2:7">
      <c r="B21" s="355"/>
      <c r="C21" s="375"/>
      <c r="D21" s="276"/>
      <c r="E21" s="346"/>
      <c r="F21" s="324"/>
      <c r="G21" s="324"/>
    </row>
    <row r="22" spans="2:7" ht="18.75" customHeight="1">
      <c r="B22" s="355"/>
      <c r="C22" s="376"/>
      <c r="D22" s="251"/>
      <c r="E22" s="347"/>
      <c r="F22" s="299"/>
      <c r="G22" s="299"/>
    </row>
    <row r="23" spans="2:7">
      <c r="B23" s="298"/>
      <c r="C23" s="374"/>
      <c r="D23" s="250"/>
      <c r="E23" s="345"/>
      <c r="F23" s="298"/>
      <c r="G23" s="298"/>
    </row>
    <row r="24" spans="2:7">
      <c r="B24" s="299"/>
      <c r="C24" s="376"/>
      <c r="D24" s="251"/>
      <c r="E24" s="347"/>
      <c r="F24" s="299"/>
      <c r="G24" s="299"/>
    </row>
    <row r="25" spans="2:7">
      <c r="B25" s="298"/>
      <c r="C25" s="250"/>
      <c r="D25" s="250"/>
      <c r="E25" s="345"/>
      <c r="F25" s="298"/>
      <c r="G25" s="298"/>
    </row>
    <row r="26" spans="2:7">
      <c r="B26" s="299"/>
      <c r="C26" s="251"/>
      <c r="D26" s="251"/>
      <c r="E26" s="347"/>
      <c r="F26" s="299"/>
      <c r="G26" s="299"/>
    </row>
    <row r="27" spans="2:7">
      <c r="B27" s="298"/>
      <c r="C27" s="250"/>
      <c r="D27" s="250"/>
      <c r="E27" s="345"/>
      <c r="F27" s="298"/>
      <c r="G27" s="298"/>
    </row>
    <row r="28" spans="2:7">
      <c r="B28" s="299"/>
      <c r="C28" s="251"/>
      <c r="D28" s="251"/>
      <c r="E28" s="347"/>
      <c r="F28" s="299"/>
      <c r="G28" s="299"/>
    </row>
    <row r="29" spans="2:7">
      <c r="B29" s="298"/>
      <c r="C29" s="250"/>
      <c r="D29" s="250"/>
      <c r="E29" s="345"/>
      <c r="F29" s="298"/>
      <c r="G29" s="298"/>
    </row>
    <row r="30" spans="2:7">
      <c r="B30" s="299"/>
      <c r="C30" s="251"/>
      <c r="D30" s="251"/>
      <c r="E30" s="347"/>
      <c r="F30" s="299"/>
      <c r="G30" s="299"/>
    </row>
    <row r="31" spans="2:7">
      <c r="B31" s="69"/>
      <c r="C31" s="69"/>
      <c r="D31" s="104"/>
      <c r="E31" s="105"/>
      <c r="F31" s="105"/>
    </row>
    <row r="32" spans="2:7">
      <c r="B32" s="69"/>
      <c r="C32" s="69"/>
      <c r="D32" s="104"/>
      <c r="E32" s="105"/>
      <c r="F32" s="105"/>
    </row>
    <row r="33" spans="2:6">
      <c r="B33" s="69"/>
      <c r="C33" s="69"/>
      <c r="D33" s="104"/>
      <c r="E33" s="105"/>
      <c r="F33" s="105"/>
    </row>
    <row r="34" spans="2:6">
      <c r="B34" s="69"/>
      <c r="C34" s="69"/>
      <c r="D34" s="104"/>
      <c r="E34" s="105"/>
      <c r="F34" s="105"/>
    </row>
  </sheetData>
  <mergeCells count="62">
    <mergeCell ref="G29:G30"/>
    <mergeCell ref="B27:B28"/>
    <mergeCell ref="C27:C28"/>
    <mergeCell ref="D27:D28"/>
    <mergeCell ref="E27:E28"/>
    <mergeCell ref="F27:F28"/>
    <mergeCell ref="G27:G28"/>
    <mergeCell ref="B29:B30"/>
    <mergeCell ref="C29:C30"/>
    <mergeCell ref="D29:D30"/>
    <mergeCell ref="E29:E30"/>
    <mergeCell ref="F29:F30"/>
    <mergeCell ref="G25:G26"/>
    <mergeCell ref="B23:B24"/>
    <mergeCell ref="C23:C24"/>
    <mergeCell ref="D23:D24"/>
    <mergeCell ref="E23:E24"/>
    <mergeCell ref="F23:F24"/>
    <mergeCell ref="G23:G24"/>
    <mergeCell ref="B25:B26"/>
    <mergeCell ref="C25:C26"/>
    <mergeCell ref="D25:D26"/>
    <mergeCell ref="E25:E26"/>
    <mergeCell ref="F25:F26"/>
    <mergeCell ref="G19:G22"/>
    <mergeCell ref="B15:B18"/>
    <mergeCell ref="C15:C18"/>
    <mergeCell ref="D15:D18"/>
    <mergeCell ref="E15:E18"/>
    <mergeCell ref="F15:F18"/>
    <mergeCell ref="G15:G18"/>
    <mergeCell ref="B19:B22"/>
    <mergeCell ref="C19:C22"/>
    <mergeCell ref="D19:D22"/>
    <mergeCell ref="E19:E22"/>
    <mergeCell ref="F19:F22"/>
    <mergeCell ref="G12:G14"/>
    <mergeCell ref="B10:B11"/>
    <mergeCell ref="C10:C11"/>
    <mergeCell ref="D10:D11"/>
    <mergeCell ref="E10:E11"/>
    <mergeCell ref="F10:F11"/>
    <mergeCell ref="G10:G11"/>
    <mergeCell ref="B12:B14"/>
    <mergeCell ref="C12:C14"/>
    <mergeCell ref="D12:D14"/>
    <mergeCell ref="E12:E14"/>
    <mergeCell ref="F12:F14"/>
    <mergeCell ref="G8:G9"/>
    <mergeCell ref="C2:G2"/>
    <mergeCell ref="C3:R3"/>
    <mergeCell ref="B6:B7"/>
    <mergeCell ref="C6:C7"/>
    <mergeCell ref="D6:D7"/>
    <mergeCell ref="E6:E7"/>
    <mergeCell ref="F6:F7"/>
    <mergeCell ref="G6:G7"/>
    <mergeCell ref="B8:B9"/>
    <mergeCell ref="C8:C9"/>
    <mergeCell ref="D8:D9"/>
    <mergeCell ref="E8:E9"/>
    <mergeCell ref="F8:F9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R26"/>
  <sheetViews>
    <sheetView topLeftCell="A10" workbookViewId="0">
      <selection activeCell="H15" sqref="H15"/>
    </sheetView>
  </sheetViews>
  <sheetFormatPr defaultRowHeight="15"/>
  <cols>
    <col min="1" max="1" width="6.28515625" customWidth="1"/>
    <col min="2" max="2" width="3.7109375" customWidth="1"/>
    <col min="3" max="3" width="25.42578125" customWidth="1"/>
  </cols>
  <sheetData>
    <row r="1" spans="2:18"/>
    <row r="2" spans="2:18" ht="18">
      <c r="C2" s="377" t="s">
        <v>124</v>
      </c>
      <c r="D2" s="377"/>
      <c r="E2" s="377"/>
      <c r="F2" s="377"/>
      <c r="G2" s="377"/>
      <c r="H2" s="93"/>
      <c r="I2" s="93"/>
      <c r="J2" s="93"/>
    </row>
    <row r="3" spans="2:18" ht="32.25" customHeight="1">
      <c r="C3" s="354" t="s">
        <v>115</v>
      </c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2:18" ht="49.5">
      <c r="B4" s="28"/>
      <c r="C4" s="94" t="s">
        <v>9</v>
      </c>
      <c r="D4" s="95" t="s">
        <v>116</v>
      </c>
      <c r="E4" s="96" t="s">
        <v>11</v>
      </c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2:18" ht="15.75">
      <c r="B5" s="99">
        <v>1</v>
      </c>
      <c r="C5" s="64">
        <v>2</v>
      </c>
      <c r="D5" s="100">
        <v>3</v>
      </c>
      <c r="E5" s="100">
        <v>4</v>
      </c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2:18" ht="15.75">
      <c r="B6" s="355">
        <v>1</v>
      </c>
      <c r="C6" s="242" t="s">
        <v>125</v>
      </c>
      <c r="D6" s="236" t="s">
        <v>120</v>
      </c>
      <c r="E6" s="378">
        <v>313.60000000000002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</row>
    <row r="7" spans="2:18" ht="24.75" customHeight="1">
      <c r="B7" s="355"/>
      <c r="C7" s="241"/>
      <c r="D7" s="241"/>
      <c r="E7" s="379"/>
    </row>
    <row r="8" spans="2:18">
      <c r="B8" s="355">
        <v>2</v>
      </c>
      <c r="C8" s="273" t="s">
        <v>93</v>
      </c>
      <c r="D8" s="250" t="s">
        <v>31</v>
      </c>
      <c r="E8" s="337">
        <v>627.20000000000005</v>
      </c>
    </row>
    <row r="9" spans="2:18" ht="24" customHeight="1">
      <c r="B9" s="355"/>
      <c r="C9" s="274"/>
      <c r="D9" s="251"/>
      <c r="E9" s="338"/>
    </row>
    <row r="10" spans="2:18">
      <c r="B10" s="355">
        <v>3</v>
      </c>
      <c r="C10" s="366" t="s">
        <v>121</v>
      </c>
      <c r="D10" s="366" t="s">
        <v>122</v>
      </c>
      <c r="E10" s="380">
        <v>2240</v>
      </c>
    </row>
    <row r="11" spans="2:18">
      <c r="B11" s="355"/>
      <c r="C11" s="367"/>
      <c r="D11" s="367"/>
      <c r="E11" s="381"/>
    </row>
    <row r="12" spans="2:18">
      <c r="B12" s="355">
        <v>4</v>
      </c>
      <c r="C12" s="339" t="s">
        <v>123</v>
      </c>
      <c r="D12" s="339" t="s">
        <v>76</v>
      </c>
      <c r="E12" s="382">
        <v>2240</v>
      </c>
    </row>
    <row r="13" spans="2:18">
      <c r="B13" s="355"/>
      <c r="C13" s="339"/>
      <c r="D13" s="339"/>
      <c r="E13" s="382"/>
    </row>
    <row r="14" spans="2:18">
      <c r="B14" s="355"/>
      <c r="C14" s="339"/>
      <c r="D14" s="339"/>
      <c r="E14" s="382"/>
    </row>
    <row r="15" spans="2:18">
      <c r="B15" s="355">
        <v>5</v>
      </c>
      <c r="C15" s="236" t="s">
        <v>103</v>
      </c>
      <c r="D15" s="236" t="s">
        <v>64</v>
      </c>
      <c r="E15" s="383">
        <v>13</v>
      </c>
    </row>
    <row r="16" spans="2:18">
      <c r="B16" s="355"/>
      <c r="C16" s="266"/>
      <c r="D16" s="266"/>
      <c r="E16" s="384"/>
    </row>
    <row r="17" spans="2:5">
      <c r="B17" s="355"/>
      <c r="C17" s="266"/>
      <c r="D17" s="266"/>
      <c r="E17" s="384"/>
    </row>
    <row r="18" spans="2:5">
      <c r="B18" s="355"/>
      <c r="C18" s="237"/>
      <c r="D18" s="237"/>
      <c r="E18" s="385"/>
    </row>
    <row r="19" spans="2:5">
      <c r="B19" s="355">
        <v>6</v>
      </c>
      <c r="C19" s="250" t="s">
        <v>106</v>
      </c>
      <c r="D19" s="250" t="s">
        <v>38</v>
      </c>
      <c r="E19" s="238">
        <v>1.56</v>
      </c>
    </row>
    <row r="20" spans="2:5">
      <c r="B20" s="355"/>
      <c r="C20" s="276"/>
      <c r="D20" s="276"/>
      <c r="E20" s="252"/>
    </row>
    <row r="21" spans="2:5">
      <c r="B21" s="355"/>
      <c r="C21" s="276"/>
      <c r="D21" s="276"/>
      <c r="E21" s="252"/>
    </row>
    <row r="22" spans="2:5">
      <c r="B22" s="355"/>
      <c r="C22" s="251"/>
      <c r="D22" s="251"/>
      <c r="E22" s="240"/>
    </row>
    <row r="26" spans="2:5">
      <c r="C26" t="s">
        <v>126</v>
      </c>
    </row>
  </sheetData>
  <mergeCells count="26">
    <mergeCell ref="B19:B22"/>
    <mergeCell ref="C19:C22"/>
    <mergeCell ref="D19:D22"/>
    <mergeCell ref="E19:E22"/>
    <mergeCell ref="B12:B14"/>
    <mergeCell ref="C12:C14"/>
    <mergeCell ref="D12:D14"/>
    <mergeCell ref="E12:E14"/>
    <mergeCell ref="B15:B18"/>
    <mergeCell ref="C15:C18"/>
    <mergeCell ref="D15:D18"/>
    <mergeCell ref="E15:E18"/>
    <mergeCell ref="B8:B9"/>
    <mergeCell ref="C8:C9"/>
    <mergeCell ref="D8:D9"/>
    <mergeCell ref="E8:E9"/>
    <mergeCell ref="B10:B11"/>
    <mergeCell ref="C10:C11"/>
    <mergeCell ref="D10:D11"/>
    <mergeCell ref="E10:E11"/>
    <mergeCell ref="C2:G2"/>
    <mergeCell ref="C3:R3"/>
    <mergeCell ref="B6:B7"/>
    <mergeCell ref="C6:C7"/>
    <mergeCell ref="D6:D7"/>
    <mergeCell ref="E6:E7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92"/>
  <sheetViews>
    <sheetView workbookViewId="0">
      <selection sqref="A1:P1"/>
    </sheetView>
  </sheetViews>
  <sheetFormatPr defaultColWidth="8.140625" defaultRowHeight="12.75"/>
  <cols>
    <col min="1" max="1" width="4.42578125" style="21" customWidth="1"/>
    <col min="2" max="2" width="8.140625" style="21"/>
    <col min="3" max="3" width="29.140625" style="92" customWidth="1"/>
    <col min="4" max="7" width="8.140625" style="21"/>
    <col min="8" max="8" width="10.140625" style="21" customWidth="1"/>
    <col min="9" max="15" width="8.140625" style="21"/>
    <col min="16" max="16" width="9" style="21" customWidth="1"/>
    <col min="17" max="16384" width="8.140625" style="21"/>
  </cols>
  <sheetData>
    <row r="1" spans="1:16" s="1" customFormat="1" ht="20.25">
      <c r="A1" s="223" t="s">
        <v>85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6" s="1" customFormat="1" ht="36" customHeight="1">
      <c r="A2" s="386" t="s">
        <v>128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6" s="4" customFormat="1" ht="15.75">
      <c r="A3" s="387"/>
      <c r="B3" s="387"/>
      <c r="C3" s="387"/>
      <c r="D3" s="389" t="s">
        <v>3</v>
      </c>
      <c r="E3" s="389"/>
      <c r="F3" s="389"/>
      <c r="H3" s="27">
        <v>2.07843</v>
      </c>
      <c r="J3" s="225" t="s">
        <v>129</v>
      </c>
      <c r="K3" s="225"/>
      <c r="L3" s="225"/>
      <c r="M3" s="225"/>
      <c r="N3" s="225"/>
      <c r="O3" s="225"/>
    </row>
    <row r="4" spans="1:16" s="4" customFormat="1" ht="15.75">
      <c r="A4" s="388"/>
      <c r="B4" s="388"/>
      <c r="C4" s="388"/>
      <c r="D4" s="390" t="s">
        <v>4</v>
      </c>
      <c r="E4" s="390"/>
      <c r="F4" s="390"/>
      <c r="H4" s="5">
        <v>2.9091200000000002</v>
      </c>
      <c r="K4" s="4" t="s">
        <v>5</v>
      </c>
      <c r="L4" s="6"/>
      <c r="M4" s="229">
        <f>P39</f>
        <v>3315.6357659234072</v>
      </c>
      <c r="N4" s="229"/>
      <c r="O4" s="388" t="s">
        <v>6</v>
      </c>
      <c r="P4" s="388"/>
    </row>
    <row r="5" spans="1:16" s="7" customFormat="1" ht="16.5">
      <c r="A5" s="232" t="s">
        <v>7</v>
      </c>
      <c r="B5" s="247" t="s">
        <v>8</v>
      </c>
      <c r="C5" s="248" t="s">
        <v>9</v>
      </c>
      <c r="D5" s="247" t="s">
        <v>10</v>
      </c>
      <c r="E5" s="247" t="s">
        <v>11</v>
      </c>
      <c r="F5" s="230" t="s">
        <v>12</v>
      </c>
      <c r="G5" s="230" t="s">
        <v>13</v>
      </c>
      <c r="H5" s="232" t="s">
        <v>14</v>
      </c>
      <c r="I5" s="232"/>
      <c r="J5" s="232"/>
      <c r="K5" s="232"/>
      <c r="L5" s="232"/>
      <c r="M5" s="232"/>
      <c r="N5" s="230" t="s">
        <v>15</v>
      </c>
      <c r="O5" s="230" t="s">
        <v>16</v>
      </c>
      <c r="P5" s="234" t="s">
        <v>5</v>
      </c>
    </row>
    <row r="6" spans="1:16" s="7" customFormat="1" ht="102">
      <c r="A6" s="246"/>
      <c r="B6" s="234"/>
      <c r="C6" s="249"/>
      <c r="D6" s="234"/>
      <c r="E6" s="234"/>
      <c r="F6" s="231"/>
      <c r="G6" s="231"/>
      <c r="H6" s="39" t="s">
        <v>17</v>
      </c>
      <c r="I6" s="40" t="s">
        <v>10</v>
      </c>
      <c r="J6" s="41" t="s">
        <v>18</v>
      </c>
      <c r="K6" s="42" t="s">
        <v>19</v>
      </c>
      <c r="L6" s="43" t="s">
        <v>20</v>
      </c>
      <c r="M6" s="41" t="s">
        <v>21</v>
      </c>
      <c r="N6" s="233"/>
      <c r="O6" s="233"/>
      <c r="P6" s="235"/>
    </row>
    <row r="7" spans="1:16" s="10" customFormat="1" ht="15.7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</row>
    <row r="8" spans="1:16" s="12" customFormat="1" ht="15.75">
      <c r="A8" s="371">
        <v>1</v>
      </c>
      <c r="B8" s="371" t="s">
        <v>130</v>
      </c>
      <c r="C8" s="242" t="s">
        <v>131</v>
      </c>
      <c r="D8" s="236" t="s">
        <v>28</v>
      </c>
      <c r="E8" s="391">
        <v>5.79</v>
      </c>
      <c r="F8" s="44">
        <v>1.69</v>
      </c>
      <c r="G8" s="44">
        <v>5.22</v>
      </c>
      <c r="H8" s="236" t="s">
        <v>26</v>
      </c>
      <c r="I8" s="236" t="s">
        <v>26</v>
      </c>
      <c r="J8" s="236" t="s">
        <v>26</v>
      </c>
      <c r="K8" s="236" t="s">
        <v>26</v>
      </c>
      <c r="L8" s="236" t="s">
        <v>26</v>
      </c>
      <c r="M8" s="236" t="s">
        <v>26</v>
      </c>
      <c r="N8" s="238">
        <f>F9+G9</f>
        <v>18.698153099999999</v>
      </c>
      <c r="O8" s="238">
        <f>N8</f>
        <v>18.698153099999999</v>
      </c>
      <c r="P8" s="253">
        <f>O8*E8</f>
        <v>108.26230644899999</v>
      </c>
    </row>
    <row r="9" spans="1:16" s="12" customFormat="1" ht="15.75">
      <c r="A9" s="357"/>
      <c r="B9" s="357"/>
      <c r="C9" s="241"/>
      <c r="D9" s="241"/>
      <c r="E9" s="392"/>
      <c r="F9" s="44">
        <f>F8*H3</f>
        <v>3.5125466999999997</v>
      </c>
      <c r="G9" s="44">
        <f>G8*H4</f>
        <v>15.185606399999999</v>
      </c>
      <c r="H9" s="237"/>
      <c r="I9" s="237"/>
      <c r="J9" s="237"/>
      <c r="K9" s="237"/>
      <c r="L9" s="237"/>
      <c r="M9" s="237"/>
      <c r="N9" s="239"/>
      <c r="O9" s="240"/>
      <c r="P9" s="262"/>
    </row>
    <row r="10" spans="1:16" s="12" customFormat="1" ht="15.75">
      <c r="A10" s="393">
        <v>2</v>
      </c>
      <c r="B10" s="395" t="s">
        <v>132</v>
      </c>
      <c r="C10" s="250" t="s">
        <v>133</v>
      </c>
      <c r="D10" s="255" t="s">
        <v>38</v>
      </c>
      <c r="E10" s="397">
        <v>1.8</v>
      </c>
      <c r="F10" s="44">
        <v>1.1000000000000001</v>
      </c>
      <c r="G10" s="44">
        <v>0</v>
      </c>
      <c r="H10" s="236"/>
      <c r="I10" s="236"/>
      <c r="J10" s="236"/>
      <c r="K10" s="236"/>
      <c r="L10" s="236"/>
      <c r="M10" s="236"/>
      <c r="N10" s="238">
        <f>F11+G11</f>
        <v>2.286273</v>
      </c>
      <c r="O10" s="238">
        <f>N10</f>
        <v>2.286273</v>
      </c>
      <c r="P10" s="253">
        <f>O10*E10</f>
        <v>4.1152914000000003</v>
      </c>
    </row>
    <row r="11" spans="1:16" s="12" customFormat="1" ht="15.75">
      <c r="A11" s="394"/>
      <c r="B11" s="396"/>
      <c r="C11" s="243"/>
      <c r="D11" s="243"/>
      <c r="E11" s="398"/>
      <c r="F11" s="44">
        <f>F10*H3</f>
        <v>2.286273</v>
      </c>
      <c r="G11" s="44">
        <f>G10*H4</f>
        <v>0</v>
      </c>
      <c r="H11" s="237"/>
      <c r="I11" s="237"/>
      <c r="J11" s="237"/>
      <c r="K11" s="237"/>
      <c r="L11" s="237"/>
      <c r="M11" s="237"/>
      <c r="N11" s="239"/>
      <c r="O11" s="240"/>
      <c r="P11" s="262"/>
    </row>
    <row r="12" spans="1:16" s="12" customFormat="1" ht="15.75">
      <c r="A12" s="395">
        <v>3</v>
      </c>
      <c r="B12" s="410" t="s">
        <v>134</v>
      </c>
      <c r="C12" s="250" t="s">
        <v>135</v>
      </c>
      <c r="D12" s="255" t="s">
        <v>38</v>
      </c>
      <c r="E12" s="397">
        <v>1.8</v>
      </c>
      <c r="F12" s="44">
        <v>1.55</v>
      </c>
      <c r="G12" s="44">
        <v>0.76</v>
      </c>
      <c r="H12" s="236"/>
      <c r="I12" s="236"/>
      <c r="J12" s="236"/>
      <c r="K12" s="236"/>
      <c r="L12" s="236"/>
      <c r="M12" s="236"/>
      <c r="N12" s="238">
        <f>F13+G13</f>
        <v>5.4324977000000008</v>
      </c>
      <c r="O12" s="238">
        <f>N12+N14</f>
        <v>38.61346082</v>
      </c>
      <c r="P12" s="253">
        <f>O12*E12</f>
        <v>69.504229476000006</v>
      </c>
    </row>
    <row r="13" spans="1:16" s="12" customFormat="1" ht="15.75">
      <c r="A13" s="399"/>
      <c r="B13" s="411"/>
      <c r="C13" s="402"/>
      <c r="D13" s="402"/>
      <c r="E13" s="403"/>
      <c r="F13" s="44">
        <f>F12*H3</f>
        <v>3.2215665000000002</v>
      </c>
      <c r="G13" s="44">
        <f>G12*H4</f>
        <v>2.2109312000000001</v>
      </c>
      <c r="H13" s="237"/>
      <c r="I13" s="237"/>
      <c r="J13" s="237"/>
      <c r="K13" s="237"/>
      <c r="L13" s="237"/>
      <c r="M13" s="237"/>
      <c r="N13" s="239"/>
      <c r="O13" s="252"/>
      <c r="P13" s="254"/>
    </row>
    <row r="14" spans="1:16" s="12" customFormat="1" ht="25.5">
      <c r="A14" s="396"/>
      <c r="B14" s="412"/>
      <c r="C14" s="243"/>
      <c r="D14" s="243"/>
      <c r="E14" s="398"/>
      <c r="F14" s="106"/>
      <c r="G14" s="107"/>
      <c r="H14" s="108" t="s">
        <v>136</v>
      </c>
      <c r="I14" s="108" t="s">
        <v>38</v>
      </c>
      <c r="J14" s="108">
        <v>1.02</v>
      </c>
      <c r="K14" s="108">
        <f>J14*E12</f>
        <v>1.8360000000000001</v>
      </c>
      <c r="L14" s="108">
        <v>28.385999999999999</v>
      </c>
      <c r="M14" s="108">
        <f>L14*1.146</f>
        <v>32.530355999999998</v>
      </c>
      <c r="N14" s="109">
        <f>M14*J14</f>
        <v>33.180963120000001</v>
      </c>
      <c r="O14" s="240"/>
      <c r="P14" s="262"/>
    </row>
    <row r="15" spans="1:16" s="12" customFormat="1" ht="15.75">
      <c r="A15" s="395">
        <v>4</v>
      </c>
      <c r="B15" s="374" t="s">
        <v>137</v>
      </c>
      <c r="C15" s="273" t="s">
        <v>138</v>
      </c>
      <c r="D15" s="255" t="s">
        <v>139</v>
      </c>
      <c r="E15" s="397">
        <v>0.3</v>
      </c>
      <c r="F15" s="110">
        <v>59.2</v>
      </c>
      <c r="G15" s="107">
        <v>0.71</v>
      </c>
      <c r="H15" s="236"/>
      <c r="I15" s="236"/>
      <c r="J15" s="236"/>
      <c r="K15" s="236"/>
      <c r="L15" s="236"/>
      <c r="M15" s="236"/>
      <c r="N15" s="238">
        <f>F16+G16</f>
        <v>125.1085312</v>
      </c>
      <c r="O15" s="238">
        <f>N15+N17+N18+N19</f>
        <v>834.71104360000015</v>
      </c>
      <c r="P15" s="253">
        <f>O15*E15</f>
        <v>250.41331308000002</v>
      </c>
    </row>
    <row r="16" spans="1:16" s="12" customFormat="1" ht="15.75">
      <c r="A16" s="399"/>
      <c r="B16" s="399"/>
      <c r="C16" s="400"/>
      <c r="D16" s="402"/>
      <c r="E16" s="403"/>
      <c r="F16" s="44">
        <f>F15*H3</f>
        <v>123.04305600000001</v>
      </c>
      <c r="G16" s="107">
        <f>G15*H4</f>
        <v>2.0654751999999998</v>
      </c>
      <c r="H16" s="237"/>
      <c r="I16" s="237"/>
      <c r="J16" s="237"/>
      <c r="K16" s="237"/>
      <c r="L16" s="237"/>
      <c r="M16" s="237"/>
      <c r="N16" s="239"/>
      <c r="O16" s="252"/>
      <c r="P16" s="254"/>
    </row>
    <row r="17" spans="1:16" s="12" customFormat="1" ht="25.5">
      <c r="A17" s="399"/>
      <c r="B17" s="399"/>
      <c r="C17" s="400"/>
      <c r="D17" s="402"/>
      <c r="E17" s="403"/>
      <c r="F17" s="404"/>
      <c r="G17" s="405"/>
      <c r="H17" s="51" t="s">
        <v>140</v>
      </c>
      <c r="I17" s="51" t="s">
        <v>36</v>
      </c>
      <c r="J17" s="51">
        <v>100</v>
      </c>
      <c r="K17" s="51">
        <f>J17*E15</f>
        <v>30</v>
      </c>
      <c r="L17" s="51">
        <v>4.5</v>
      </c>
      <c r="M17" s="51">
        <f>L17*1.146</f>
        <v>5.157</v>
      </c>
      <c r="N17" s="111">
        <f>M17*J17</f>
        <v>515.70000000000005</v>
      </c>
      <c r="O17" s="252"/>
      <c r="P17" s="254"/>
    </row>
    <row r="18" spans="1:16" s="12" customFormat="1" ht="25.5">
      <c r="A18" s="399"/>
      <c r="B18" s="399"/>
      <c r="C18" s="400"/>
      <c r="D18" s="402"/>
      <c r="E18" s="403"/>
      <c r="F18" s="406"/>
      <c r="G18" s="407"/>
      <c r="H18" s="51" t="s">
        <v>136</v>
      </c>
      <c r="I18" s="51" t="s">
        <v>38</v>
      </c>
      <c r="J18" s="51">
        <v>5.9</v>
      </c>
      <c r="K18" s="51">
        <f>J18*E15</f>
        <v>1.77</v>
      </c>
      <c r="L18" s="51">
        <v>28.385999999999999</v>
      </c>
      <c r="M18" s="51">
        <f>L18*1.146</f>
        <v>32.530355999999998</v>
      </c>
      <c r="N18" s="111">
        <f>M18*J18</f>
        <v>191.92910040000001</v>
      </c>
      <c r="O18" s="252"/>
      <c r="P18" s="254"/>
    </row>
    <row r="19" spans="1:16" s="12" customFormat="1" ht="25.5">
      <c r="A19" s="396"/>
      <c r="B19" s="396"/>
      <c r="C19" s="401"/>
      <c r="D19" s="243"/>
      <c r="E19" s="398"/>
      <c r="F19" s="408"/>
      <c r="G19" s="409"/>
      <c r="H19" s="108" t="s">
        <v>141</v>
      </c>
      <c r="I19" s="108" t="s">
        <v>38</v>
      </c>
      <c r="J19" s="108">
        <v>0.06</v>
      </c>
      <c r="K19" s="108">
        <f>J19*E15</f>
        <v>1.7999999999999999E-2</v>
      </c>
      <c r="L19" s="108">
        <v>28.7</v>
      </c>
      <c r="M19" s="108">
        <f>L19*1.146</f>
        <v>32.890199999999993</v>
      </c>
      <c r="N19" s="109">
        <f>M19*J19</f>
        <v>1.9734119999999995</v>
      </c>
      <c r="O19" s="240"/>
      <c r="P19" s="262"/>
    </row>
    <row r="20" spans="1:16" s="12" customFormat="1" ht="15.75">
      <c r="A20" s="370">
        <v>5</v>
      </c>
      <c r="B20" s="370" t="s">
        <v>142</v>
      </c>
      <c r="C20" s="339" t="s">
        <v>143</v>
      </c>
      <c r="D20" s="339" t="s">
        <v>38</v>
      </c>
      <c r="E20" s="413">
        <v>34.74</v>
      </c>
      <c r="F20" s="44">
        <v>0.08</v>
      </c>
      <c r="G20" s="45">
        <v>0.26</v>
      </c>
      <c r="H20" s="339" t="s">
        <v>26</v>
      </c>
      <c r="I20" s="339" t="s">
        <v>26</v>
      </c>
      <c r="J20" s="339" t="s">
        <v>26</v>
      </c>
      <c r="K20" s="339" t="s">
        <v>26</v>
      </c>
      <c r="L20" s="339" t="s">
        <v>26</v>
      </c>
      <c r="M20" s="339" t="s">
        <v>26</v>
      </c>
      <c r="N20" s="275">
        <f>F21+G21</f>
        <v>0.92264560000000007</v>
      </c>
      <c r="O20" s="275">
        <f>N20+N22+N23</f>
        <v>3.0318586000000001</v>
      </c>
      <c r="P20" s="275">
        <f>O20*E20</f>
        <v>105.32676776400001</v>
      </c>
    </row>
    <row r="21" spans="1:16" s="12" customFormat="1" ht="15.75">
      <c r="A21" s="370"/>
      <c r="B21" s="370"/>
      <c r="C21" s="339"/>
      <c r="D21" s="339"/>
      <c r="E21" s="413"/>
      <c r="F21" s="112">
        <f>F20*H3</f>
        <v>0.16627440000000002</v>
      </c>
      <c r="G21" s="112">
        <f>G20*H4</f>
        <v>0.75637120000000002</v>
      </c>
      <c r="H21" s="339"/>
      <c r="I21" s="339"/>
      <c r="J21" s="339"/>
      <c r="K21" s="339"/>
      <c r="L21" s="339"/>
      <c r="M21" s="339"/>
      <c r="N21" s="275"/>
      <c r="O21" s="275"/>
      <c r="P21" s="275"/>
    </row>
    <row r="22" spans="1:16" s="12" customFormat="1" ht="25.5">
      <c r="A22" s="370"/>
      <c r="B22" s="370"/>
      <c r="C22" s="339"/>
      <c r="D22" s="339"/>
      <c r="E22" s="413"/>
      <c r="F22" s="112"/>
      <c r="G22" s="112"/>
      <c r="H22" s="51" t="s">
        <v>51</v>
      </c>
      <c r="I22" s="51" t="s">
        <v>38</v>
      </c>
      <c r="J22" s="51">
        <v>1.22</v>
      </c>
      <c r="K22" s="51">
        <f>J22*E20</f>
        <v>42.382800000000003</v>
      </c>
      <c r="L22" s="51">
        <v>1.5</v>
      </c>
      <c r="M22" s="51">
        <f>L22*1.146</f>
        <v>1.7189999999999999</v>
      </c>
      <c r="N22" s="44">
        <f>M22*J22</f>
        <v>2.0971799999999998</v>
      </c>
      <c r="O22" s="275"/>
      <c r="P22" s="275"/>
    </row>
    <row r="23" spans="1:16" s="12" customFormat="1" ht="15.75">
      <c r="A23" s="370"/>
      <c r="B23" s="370"/>
      <c r="C23" s="339"/>
      <c r="D23" s="339"/>
      <c r="E23" s="413"/>
      <c r="F23" s="112"/>
      <c r="G23" s="112"/>
      <c r="H23" s="51" t="s">
        <v>49</v>
      </c>
      <c r="I23" s="51" t="s">
        <v>38</v>
      </c>
      <c r="J23" s="51">
        <v>7.0000000000000007E-2</v>
      </c>
      <c r="K23" s="51">
        <f>J23*E20</f>
        <v>2.4318000000000004</v>
      </c>
      <c r="L23" s="51">
        <v>0.15</v>
      </c>
      <c r="M23" s="51">
        <f>L23*1.146</f>
        <v>0.17189999999999997</v>
      </c>
      <c r="N23" s="44">
        <f>M23*J23</f>
        <v>1.2032999999999999E-2</v>
      </c>
      <c r="O23" s="275"/>
      <c r="P23" s="275"/>
    </row>
    <row r="24" spans="1:16" s="12" customFormat="1" ht="15.75">
      <c r="A24" s="414">
        <v>6</v>
      </c>
      <c r="B24" s="370" t="s">
        <v>144</v>
      </c>
      <c r="C24" s="236" t="s">
        <v>145</v>
      </c>
      <c r="D24" s="339" t="s">
        <v>28</v>
      </c>
      <c r="E24" s="415">
        <v>5.79</v>
      </c>
      <c r="F24" s="44">
        <v>2.08</v>
      </c>
      <c r="G24" s="44">
        <v>4.74</v>
      </c>
      <c r="H24" s="339"/>
      <c r="I24" s="339"/>
      <c r="J24" s="339"/>
      <c r="K24" s="275"/>
      <c r="L24" s="275"/>
      <c r="M24" s="275"/>
      <c r="N24" s="275">
        <f>F25+G25</f>
        <v>18.112363200000001</v>
      </c>
      <c r="O24" s="238">
        <f>N24+N26</f>
        <v>351.30613319999998</v>
      </c>
      <c r="P24" s="238">
        <f>O24*E24</f>
        <v>2034.0625112279999</v>
      </c>
    </row>
    <row r="25" spans="1:16" s="12" customFormat="1" ht="15.75">
      <c r="A25" s="414"/>
      <c r="B25" s="370"/>
      <c r="C25" s="266"/>
      <c r="D25" s="339"/>
      <c r="E25" s="415"/>
      <c r="F25" s="44">
        <f>F24*H3</f>
        <v>4.3231343999999998</v>
      </c>
      <c r="G25" s="44">
        <f>G24*H4</f>
        <v>13.789228800000002</v>
      </c>
      <c r="H25" s="339"/>
      <c r="I25" s="339"/>
      <c r="J25" s="339"/>
      <c r="K25" s="275"/>
      <c r="L25" s="275"/>
      <c r="M25" s="275"/>
      <c r="N25" s="275"/>
      <c r="O25" s="252"/>
      <c r="P25" s="252"/>
    </row>
    <row r="26" spans="1:16" s="12" customFormat="1" ht="25.5">
      <c r="A26" s="414"/>
      <c r="B26" s="370"/>
      <c r="C26" s="237"/>
      <c r="D26" s="339"/>
      <c r="E26" s="415"/>
      <c r="F26" s="44"/>
      <c r="G26" s="44"/>
      <c r="H26" s="51" t="s">
        <v>101</v>
      </c>
      <c r="I26" s="51" t="s">
        <v>31</v>
      </c>
      <c r="J26" s="51">
        <v>9.75</v>
      </c>
      <c r="K26" s="44">
        <f>J26*E24</f>
        <v>56.452500000000001</v>
      </c>
      <c r="L26" s="44">
        <v>29.82</v>
      </c>
      <c r="M26" s="44">
        <f>L26*1.146</f>
        <v>34.173719999999996</v>
      </c>
      <c r="N26" s="44">
        <f>M26*J26</f>
        <v>333.19376999999997</v>
      </c>
      <c r="O26" s="240"/>
      <c r="P26" s="240"/>
    </row>
    <row r="27" spans="1:16" s="12" customFormat="1" ht="15.75">
      <c r="A27" s="374">
        <v>7</v>
      </c>
      <c r="B27" s="371" t="s">
        <v>146</v>
      </c>
      <c r="C27" s="236" t="s">
        <v>147</v>
      </c>
      <c r="D27" s="236" t="s">
        <v>38</v>
      </c>
      <c r="E27" s="348">
        <v>0.12</v>
      </c>
      <c r="F27" s="44">
        <v>12.5</v>
      </c>
      <c r="G27" s="44">
        <v>0.23</v>
      </c>
      <c r="H27" s="236"/>
      <c r="I27" s="236"/>
      <c r="J27" s="236"/>
      <c r="K27" s="238"/>
      <c r="L27" s="238"/>
      <c r="M27" s="238"/>
      <c r="N27" s="238">
        <f>F28+G28</f>
        <v>26.649472599999999</v>
      </c>
      <c r="O27" s="238">
        <f>N27+N29+N30</f>
        <v>81.665127879999986</v>
      </c>
      <c r="P27" s="238">
        <f>O27*E27</f>
        <v>9.7998153455999972</v>
      </c>
    </row>
    <row r="28" spans="1:16" s="12" customFormat="1" ht="15.75">
      <c r="A28" s="375"/>
      <c r="B28" s="372"/>
      <c r="C28" s="266"/>
      <c r="D28" s="266"/>
      <c r="E28" s="349"/>
      <c r="F28" s="44">
        <f>F27*H3</f>
        <v>25.980374999999999</v>
      </c>
      <c r="G28" s="44">
        <f>G27*H4</f>
        <v>0.66909760000000007</v>
      </c>
      <c r="H28" s="237"/>
      <c r="I28" s="237"/>
      <c r="J28" s="237"/>
      <c r="K28" s="240"/>
      <c r="L28" s="240"/>
      <c r="M28" s="240"/>
      <c r="N28" s="240"/>
      <c r="O28" s="252"/>
      <c r="P28" s="252"/>
    </row>
    <row r="29" spans="1:16" s="12" customFormat="1" ht="25.5">
      <c r="A29" s="375"/>
      <c r="B29" s="372"/>
      <c r="C29" s="266"/>
      <c r="D29" s="266"/>
      <c r="E29" s="349"/>
      <c r="F29" s="404"/>
      <c r="G29" s="405"/>
      <c r="H29" s="51" t="s">
        <v>107</v>
      </c>
      <c r="I29" s="51" t="s">
        <v>38</v>
      </c>
      <c r="J29" s="51">
        <v>0.96199999999999997</v>
      </c>
      <c r="K29" s="44">
        <f>J29*E27</f>
        <v>0.11543999999999999</v>
      </c>
      <c r="L29" s="44">
        <v>29.86</v>
      </c>
      <c r="M29" s="44">
        <f>L29*1.146</f>
        <v>34.219559999999994</v>
      </c>
      <c r="N29" s="44">
        <f>M29*J29</f>
        <v>32.919216719999994</v>
      </c>
      <c r="O29" s="252"/>
      <c r="P29" s="252"/>
    </row>
    <row r="30" spans="1:16" s="12" customFormat="1" ht="25.5">
      <c r="A30" s="376"/>
      <c r="B30" s="373"/>
      <c r="C30" s="237"/>
      <c r="D30" s="237"/>
      <c r="E30" s="350"/>
      <c r="F30" s="408"/>
      <c r="G30" s="409"/>
      <c r="H30" s="51" t="s">
        <v>148</v>
      </c>
      <c r="I30" s="51" t="s">
        <v>38</v>
      </c>
      <c r="J30" s="51">
        <v>0.13800000000000001</v>
      </c>
      <c r="K30" s="44">
        <f>J30*E27</f>
        <v>1.6560000000000002E-2</v>
      </c>
      <c r="L30" s="44">
        <v>139.72</v>
      </c>
      <c r="M30" s="44">
        <f>L30*1.146</f>
        <v>160.11911999999998</v>
      </c>
      <c r="N30" s="44">
        <f>M30*J30</f>
        <v>22.096438559999999</v>
      </c>
      <c r="O30" s="240"/>
      <c r="P30" s="240"/>
    </row>
    <row r="31" spans="1:16" s="12" customFormat="1" ht="15.75">
      <c r="A31" s="374">
        <v>8</v>
      </c>
      <c r="B31" s="371" t="s">
        <v>62</v>
      </c>
      <c r="C31" s="236" t="s">
        <v>149</v>
      </c>
      <c r="D31" s="236" t="s">
        <v>64</v>
      </c>
      <c r="E31" s="416">
        <v>1</v>
      </c>
      <c r="F31" s="44">
        <v>1.2</v>
      </c>
      <c r="G31" s="113">
        <v>0.14000000000000001</v>
      </c>
      <c r="H31" s="236"/>
      <c r="I31" s="236"/>
      <c r="J31" s="236"/>
      <c r="K31" s="238"/>
      <c r="L31" s="238"/>
      <c r="M31" s="238"/>
      <c r="N31" s="238">
        <f>F32+G32</f>
        <v>2.9013928</v>
      </c>
      <c r="O31" s="238">
        <f>N31+N33+N34</f>
        <v>54.93169515999999</v>
      </c>
      <c r="P31" s="238">
        <f>O31*E31</f>
        <v>54.93169515999999</v>
      </c>
    </row>
    <row r="32" spans="1:16" s="12" customFormat="1" ht="15.75">
      <c r="A32" s="375"/>
      <c r="B32" s="372"/>
      <c r="C32" s="266"/>
      <c r="D32" s="266"/>
      <c r="E32" s="417"/>
      <c r="F32" s="44">
        <f>F31*H3</f>
        <v>2.494116</v>
      </c>
      <c r="G32" s="113">
        <f>G31*H4</f>
        <v>0.40727680000000005</v>
      </c>
      <c r="H32" s="237"/>
      <c r="I32" s="237"/>
      <c r="J32" s="237"/>
      <c r="K32" s="240"/>
      <c r="L32" s="240"/>
      <c r="M32" s="240"/>
      <c r="N32" s="240"/>
      <c r="O32" s="252"/>
      <c r="P32" s="252"/>
    </row>
    <row r="33" spans="1:16" s="12" customFormat="1" ht="25.5">
      <c r="A33" s="375"/>
      <c r="B33" s="372"/>
      <c r="C33" s="266"/>
      <c r="D33" s="266"/>
      <c r="E33" s="417"/>
      <c r="F33" s="404"/>
      <c r="G33" s="405"/>
      <c r="H33" s="51" t="s">
        <v>150</v>
      </c>
      <c r="I33" s="51" t="s">
        <v>64</v>
      </c>
      <c r="J33" s="51">
        <v>1</v>
      </c>
      <c r="K33" s="44">
        <f>J33*E31</f>
        <v>1</v>
      </c>
      <c r="L33" s="44">
        <v>45</v>
      </c>
      <c r="M33" s="44">
        <f>L33*1.146</f>
        <v>51.569999999999993</v>
      </c>
      <c r="N33" s="44">
        <f>M33*J33</f>
        <v>51.569999999999993</v>
      </c>
      <c r="O33" s="252"/>
      <c r="P33" s="252"/>
    </row>
    <row r="34" spans="1:16" s="12" customFormat="1" ht="25.5">
      <c r="A34" s="376"/>
      <c r="B34" s="373"/>
      <c r="C34" s="237"/>
      <c r="D34" s="237"/>
      <c r="E34" s="418"/>
      <c r="F34" s="408"/>
      <c r="G34" s="409"/>
      <c r="H34" s="51" t="s">
        <v>151</v>
      </c>
      <c r="I34" s="51" t="s">
        <v>38</v>
      </c>
      <c r="J34" s="51">
        <v>1.4E-2</v>
      </c>
      <c r="K34" s="44">
        <f>J34*E31</f>
        <v>1.4E-2</v>
      </c>
      <c r="L34" s="44">
        <v>28.69</v>
      </c>
      <c r="M34" s="44">
        <f>L34*1.146</f>
        <v>32.878740000000001</v>
      </c>
      <c r="N34" s="44">
        <f>M34*J34</f>
        <v>0.46030236000000002</v>
      </c>
      <c r="O34" s="240"/>
      <c r="P34" s="240"/>
    </row>
    <row r="35" spans="1:16" s="12" customFormat="1" ht="15.75">
      <c r="A35" s="100"/>
      <c r="B35" s="100"/>
      <c r="C35" s="61" t="s">
        <v>66</v>
      </c>
      <c r="D35" s="286"/>
      <c r="E35" s="287"/>
      <c r="F35" s="32"/>
      <c r="G35" s="32"/>
      <c r="H35" s="32"/>
      <c r="I35" s="32"/>
      <c r="J35" s="64"/>
      <c r="K35" s="64"/>
      <c r="L35" s="62"/>
      <c r="M35" s="64"/>
      <c r="N35" s="64"/>
      <c r="O35" s="64"/>
      <c r="P35" s="63">
        <f>P8+P10+P12+P15+P20+P24+P27+P31</f>
        <v>2636.4159299026001</v>
      </c>
    </row>
    <row r="36" spans="1:16" s="12" customFormat="1" ht="15.75">
      <c r="A36" s="100"/>
      <c r="B36" s="100"/>
      <c r="C36" s="61" t="s">
        <v>110</v>
      </c>
      <c r="D36" s="286"/>
      <c r="E36" s="287"/>
      <c r="F36" s="32"/>
      <c r="G36" s="32"/>
      <c r="H36" s="32"/>
      <c r="I36" s="32"/>
      <c r="J36" s="64"/>
      <c r="K36" s="64"/>
      <c r="L36" s="62"/>
      <c r="M36" s="64"/>
      <c r="N36" s="64"/>
      <c r="O36" s="64"/>
      <c r="P36" s="63">
        <f>P35*13.3%</f>
        <v>350.64331867704584</v>
      </c>
    </row>
    <row r="37" spans="1:16" s="12" customFormat="1" ht="15.75">
      <c r="A37" s="100"/>
      <c r="B37" s="100"/>
      <c r="C37" s="61" t="s">
        <v>84</v>
      </c>
      <c r="D37" s="286"/>
      <c r="E37" s="287"/>
      <c r="F37" s="32"/>
      <c r="G37" s="32"/>
      <c r="H37" s="32"/>
      <c r="I37" s="32"/>
      <c r="J37" s="64"/>
      <c r="K37" s="64"/>
      <c r="L37" s="62"/>
      <c r="M37" s="64"/>
      <c r="N37" s="64"/>
      <c r="O37" s="64"/>
      <c r="P37" s="63">
        <f>P36+P35</f>
        <v>2987.059248579646</v>
      </c>
    </row>
    <row r="38" spans="1:16" s="12" customFormat="1" ht="15.75">
      <c r="A38" s="114"/>
      <c r="B38" s="100"/>
      <c r="C38" s="61" t="s">
        <v>68</v>
      </c>
      <c r="D38" s="286"/>
      <c r="E38" s="287"/>
      <c r="F38" s="32"/>
      <c r="G38" s="32"/>
      <c r="H38" s="32"/>
      <c r="I38" s="32"/>
      <c r="J38" s="64"/>
      <c r="K38" s="64"/>
      <c r="L38" s="62"/>
      <c r="M38" s="64"/>
      <c r="N38" s="64"/>
      <c r="O38" s="64"/>
      <c r="P38" s="63">
        <f>P37*11%</f>
        <v>328.57651734376105</v>
      </c>
    </row>
    <row r="39" spans="1:16" s="12" customFormat="1" ht="15.75">
      <c r="A39" s="115"/>
      <c r="B39" s="100"/>
      <c r="C39" s="61" t="s">
        <v>66</v>
      </c>
      <c r="D39" s="286"/>
      <c r="E39" s="287"/>
      <c r="F39" s="32"/>
      <c r="G39" s="32"/>
      <c r="H39" s="32"/>
      <c r="I39" s="32"/>
      <c r="J39" s="64"/>
      <c r="K39" s="64"/>
      <c r="L39" s="62"/>
      <c r="M39" s="64"/>
      <c r="N39" s="64"/>
      <c r="O39" s="64"/>
      <c r="P39" s="63">
        <f>P38+P37</f>
        <v>3315.6357659234072</v>
      </c>
    </row>
    <row r="40" spans="1:16" s="116" customFormat="1" ht="15.75">
      <c r="A40" s="116" t="s">
        <v>152</v>
      </c>
      <c r="G40" s="117">
        <v>135</v>
      </c>
      <c r="H40" s="116" t="s">
        <v>153</v>
      </c>
    </row>
    <row r="41" spans="1:16" s="118" customFormat="1" ht="15.75">
      <c r="A41" s="118" t="s">
        <v>154</v>
      </c>
      <c r="G41" s="119">
        <v>45</v>
      </c>
      <c r="H41" s="118" t="s">
        <v>153</v>
      </c>
    </row>
    <row r="42" spans="1:16" s="120" customFormat="1" ht="15.75">
      <c r="A42" s="118" t="s">
        <v>155</v>
      </c>
      <c r="B42" s="118"/>
      <c r="C42" s="118"/>
      <c r="D42" s="118"/>
      <c r="G42" s="121">
        <v>216</v>
      </c>
      <c r="H42" s="120" t="s">
        <v>153</v>
      </c>
    </row>
    <row r="43" spans="1:16" s="120" customFormat="1" ht="15.75">
      <c r="A43" s="122"/>
      <c r="B43" s="122"/>
      <c r="C43" s="122"/>
      <c r="D43" s="118"/>
    </row>
    <row r="44" spans="1:16" s="123" customFormat="1" ht="15.75">
      <c r="A44" s="419" t="s">
        <v>156</v>
      </c>
      <c r="B44" s="419"/>
      <c r="C44" s="419"/>
      <c r="D44" s="419"/>
      <c r="E44" s="419"/>
      <c r="F44" s="419"/>
      <c r="G44" s="419"/>
      <c r="H44" s="419"/>
      <c r="I44" s="419"/>
    </row>
    <row r="45" spans="1:16" s="123" customFormat="1" ht="15.75">
      <c r="A45" s="118"/>
      <c r="B45" s="118"/>
      <c r="C45" s="118"/>
    </row>
    <row r="46" spans="1:16" s="12" customFormat="1" ht="15.75">
      <c r="A46" s="26"/>
      <c r="B46" s="14"/>
      <c r="C46" s="124"/>
      <c r="D46" s="14"/>
      <c r="E46" s="14"/>
      <c r="F46" s="14"/>
      <c r="G46" s="14"/>
      <c r="H46" s="14"/>
      <c r="I46" s="14"/>
      <c r="J46" s="16"/>
      <c r="K46" s="16"/>
      <c r="L46" s="17"/>
      <c r="M46" s="16"/>
      <c r="N46" s="16"/>
      <c r="O46" s="16"/>
      <c r="P46" s="19"/>
    </row>
    <row r="47" spans="1:16" s="12" customFormat="1" ht="18.75">
      <c r="A47" s="26"/>
      <c r="B47" s="20"/>
      <c r="C47" s="125"/>
      <c r="D47" s="125"/>
      <c r="E47" s="125"/>
      <c r="F47" s="125"/>
      <c r="G47" s="125"/>
      <c r="H47" s="125"/>
      <c r="I47" s="125"/>
      <c r="J47" s="125"/>
      <c r="K47" s="20"/>
      <c r="L47" s="20"/>
      <c r="M47" s="20"/>
      <c r="N47" s="20"/>
      <c r="O47" s="20"/>
      <c r="P47" s="20"/>
    </row>
    <row r="48" spans="1:16" s="12" customFormat="1" ht="15.75">
      <c r="A48" s="26"/>
      <c r="B48" s="26"/>
      <c r="C48" s="126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</row>
    <row r="49" spans="1:16" s="12" customFormat="1" ht="15.75">
      <c r="A49" s="21"/>
      <c r="B49" s="26"/>
      <c r="C49" s="90"/>
      <c r="D49" s="26"/>
      <c r="E49" s="26"/>
      <c r="F49" s="26"/>
      <c r="G49" s="26"/>
      <c r="H49" s="91"/>
      <c r="I49" s="26"/>
      <c r="J49" s="26"/>
      <c r="K49" s="26"/>
      <c r="L49" s="26"/>
      <c r="M49" s="26"/>
      <c r="N49" s="26"/>
      <c r="O49" s="26"/>
      <c r="P49" s="26"/>
    </row>
    <row r="50" spans="1:16" s="12" customFormat="1" ht="15.75">
      <c r="A50" s="21"/>
      <c r="B50" s="26"/>
      <c r="C50" s="90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1:16" s="12" customFormat="1" ht="15.75">
      <c r="A51" s="21"/>
      <c r="B51" s="26"/>
      <c r="C51" s="90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1:16" s="12" customFormat="1" ht="15.75">
      <c r="A52" s="21"/>
      <c r="B52" s="21"/>
      <c r="C52" s="9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</row>
    <row r="53" spans="1:16" s="12" customFormat="1" ht="15.75">
      <c r="A53" s="21"/>
      <c r="B53" s="21"/>
      <c r="C53" s="9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s="12" customFormat="1" ht="15.75">
      <c r="A54" s="21"/>
      <c r="B54" s="21"/>
      <c r="C54" s="9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 spans="1:16" s="12" customFormat="1" ht="15.75">
      <c r="A55" s="21"/>
      <c r="B55" s="21"/>
      <c r="C55" s="9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</row>
    <row r="56" spans="1:16" s="12" customFormat="1" ht="15.75">
      <c r="A56" s="21"/>
      <c r="B56" s="21"/>
      <c r="C56" s="9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  <row r="57" spans="1:16" s="12" customFormat="1" ht="15.75">
      <c r="A57" s="21"/>
      <c r="B57" s="21"/>
      <c r="C57" s="9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</row>
    <row r="58" spans="1:16" s="12" customFormat="1" ht="15.75">
      <c r="A58" s="21"/>
      <c r="B58" s="21"/>
      <c r="C58" s="9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</row>
    <row r="59" spans="1:16" s="12" customFormat="1" ht="15.75">
      <c r="A59" s="21"/>
      <c r="B59" s="21"/>
      <c r="C59" s="9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6" s="12" customFormat="1" ht="15.75">
      <c r="A60" s="21"/>
      <c r="B60" s="21"/>
      <c r="C60" s="9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s="12" customFormat="1" ht="15.75">
      <c r="A61" s="21"/>
      <c r="B61" s="21"/>
      <c r="C61" s="9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1:16" s="12" customFormat="1" ht="15.75">
      <c r="A62" s="21"/>
      <c r="B62" s="21"/>
      <c r="C62" s="9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</row>
    <row r="63" spans="1:16" s="12" customFormat="1" ht="15.75">
      <c r="A63" s="21"/>
      <c r="B63" s="21"/>
      <c r="C63" s="9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</row>
    <row r="64" spans="1:16" s="12" customFormat="1" ht="15.75">
      <c r="A64" s="21"/>
      <c r="B64" s="21"/>
      <c r="C64" s="9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</row>
    <row r="65" spans="1:17" s="12" customFormat="1" ht="15.75">
      <c r="A65" s="21"/>
      <c r="B65" s="21"/>
      <c r="C65" s="9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</row>
    <row r="66" spans="1:17" s="12" customFormat="1" ht="15.75">
      <c r="A66" s="21"/>
      <c r="B66" s="21"/>
      <c r="C66" s="9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</row>
    <row r="67" spans="1:17" s="12" customFormat="1" ht="15.75">
      <c r="A67" s="21"/>
      <c r="B67" s="21"/>
      <c r="C67" s="9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17" s="12" customFormat="1" ht="15.75">
      <c r="A68" s="21"/>
      <c r="B68" s="21"/>
      <c r="C68" s="9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7" s="12" customFormat="1" ht="15.75">
      <c r="A69" s="21"/>
      <c r="B69" s="21"/>
      <c r="C69" s="9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17"/>
    </row>
    <row r="70" spans="1:17" s="12" customFormat="1" ht="15.75">
      <c r="A70" s="21"/>
      <c r="B70" s="21"/>
      <c r="C70" s="9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17"/>
    </row>
    <row r="71" spans="1:17" s="12" customFormat="1" ht="15.75">
      <c r="A71" s="21"/>
      <c r="B71" s="21"/>
      <c r="C71" s="9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17"/>
    </row>
    <row r="72" spans="1:17" s="12" customFormat="1" ht="15.75">
      <c r="A72" s="21"/>
      <c r="B72" s="21"/>
      <c r="C72" s="9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17"/>
    </row>
    <row r="73" spans="1:17" s="12" customFormat="1" ht="15.75">
      <c r="A73" s="21"/>
      <c r="B73" s="21"/>
      <c r="C73" s="9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1:17" s="12" customFormat="1" ht="15.75">
      <c r="A74" s="21"/>
      <c r="B74" s="21"/>
      <c r="C74" s="9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1:17" s="12" customFormat="1" ht="15.75">
      <c r="A75" s="21"/>
      <c r="B75" s="21"/>
      <c r="C75" s="9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1:17" s="12" customFormat="1" ht="15.75">
      <c r="A76" s="21"/>
      <c r="B76" s="21"/>
      <c r="C76" s="9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1:17" s="12" customFormat="1" ht="15.75">
      <c r="A77" s="21"/>
      <c r="B77" s="21"/>
      <c r="C77" s="9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</row>
    <row r="78" spans="1:17" s="12" customFormat="1" ht="15.75">
      <c r="A78" s="21"/>
      <c r="B78" s="21"/>
      <c r="C78" s="9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</row>
    <row r="79" spans="1:17" s="12" customFormat="1" ht="15.75">
      <c r="A79" s="21"/>
      <c r="B79" s="21"/>
      <c r="C79" s="9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</row>
    <row r="80" spans="1:17" s="12" customFormat="1" ht="15.75">
      <c r="A80" s="21"/>
      <c r="B80" s="21"/>
      <c r="C80" s="9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</row>
    <row r="81" spans="1:16" s="12" customFormat="1" ht="15.75">
      <c r="A81" s="21"/>
      <c r="B81" s="21"/>
      <c r="C81" s="9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</row>
    <row r="82" spans="1:16" s="12" customFormat="1" ht="15.75">
      <c r="A82" s="21"/>
      <c r="B82" s="21"/>
      <c r="C82" s="9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</row>
    <row r="83" spans="1:16" s="12" customFormat="1" ht="15.75">
      <c r="A83" s="21"/>
      <c r="B83" s="21"/>
      <c r="C83" s="9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</row>
    <row r="84" spans="1:16" s="4" customFormat="1" ht="15.75">
      <c r="A84" s="21"/>
      <c r="B84" s="21"/>
      <c r="C84" s="9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</row>
    <row r="85" spans="1:16" s="10" customFormat="1" ht="15.75">
      <c r="A85" s="21"/>
      <c r="B85" s="21"/>
      <c r="C85" s="9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</row>
    <row r="86" spans="1:16" s="10" customFormat="1" ht="15.75">
      <c r="A86" s="21"/>
      <c r="B86" s="21"/>
      <c r="C86" s="9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</row>
    <row r="87" spans="1:16" s="10" customFormat="1" ht="15.75">
      <c r="A87" s="21"/>
      <c r="B87" s="21"/>
      <c r="C87" s="9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</row>
    <row r="88" spans="1:16" s="10" customFormat="1" ht="15.75">
      <c r="A88" s="21"/>
      <c r="B88" s="21"/>
      <c r="C88" s="9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</row>
    <row r="89" spans="1:16" s="10" customFormat="1" ht="15.75">
      <c r="A89" s="21"/>
      <c r="B89" s="21"/>
      <c r="C89" s="92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</row>
    <row r="90" spans="1:16" s="10" customFormat="1" ht="15.75">
      <c r="A90" s="21"/>
      <c r="B90" s="21"/>
      <c r="C90" s="9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</row>
    <row r="91" spans="1:16" s="10" customFormat="1" ht="15.75">
      <c r="A91" s="21"/>
      <c r="B91" s="21"/>
      <c r="C91" s="9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</row>
    <row r="92" spans="1:16" s="26" customFormat="1">
      <c r="A92" s="21"/>
      <c r="B92" s="21"/>
      <c r="C92" s="9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</row>
  </sheetData>
  <mergeCells count="141">
    <mergeCell ref="D38:E38"/>
    <mergeCell ref="D39:E39"/>
    <mergeCell ref="A44:I44"/>
    <mergeCell ref="P31:P34"/>
    <mergeCell ref="F33:F34"/>
    <mergeCell ref="G33:G34"/>
    <mergeCell ref="D35:E35"/>
    <mergeCell ref="D36:E36"/>
    <mergeCell ref="D37:E37"/>
    <mergeCell ref="J31:J32"/>
    <mergeCell ref="K31:K32"/>
    <mergeCell ref="L31:L32"/>
    <mergeCell ref="M31:M32"/>
    <mergeCell ref="N31:N32"/>
    <mergeCell ref="O31:O34"/>
    <mergeCell ref="O27:O30"/>
    <mergeCell ref="P27:P30"/>
    <mergeCell ref="F29:G30"/>
    <mergeCell ref="A31:A34"/>
    <mergeCell ref="B31:B34"/>
    <mergeCell ref="C31:C34"/>
    <mergeCell ref="D31:D34"/>
    <mergeCell ref="E31:E34"/>
    <mergeCell ref="H31:H32"/>
    <mergeCell ref="I31:I32"/>
    <mergeCell ref="I27:I28"/>
    <mergeCell ref="J27:J28"/>
    <mergeCell ref="K27:K28"/>
    <mergeCell ref="L27:L28"/>
    <mergeCell ref="M27:M28"/>
    <mergeCell ref="N27:N28"/>
    <mergeCell ref="A27:A30"/>
    <mergeCell ref="B27:B30"/>
    <mergeCell ref="C27:C30"/>
    <mergeCell ref="D27:D30"/>
    <mergeCell ref="E27:E30"/>
    <mergeCell ref="H27:H28"/>
    <mergeCell ref="K24:K25"/>
    <mergeCell ref="L24:L25"/>
    <mergeCell ref="M24:M25"/>
    <mergeCell ref="N24:N25"/>
    <mergeCell ref="O24:O26"/>
    <mergeCell ref="P24:P26"/>
    <mergeCell ref="O20:O23"/>
    <mergeCell ref="P20:P23"/>
    <mergeCell ref="A24:A26"/>
    <mergeCell ref="B24:B26"/>
    <mergeCell ref="C24:C26"/>
    <mergeCell ref="D24:D26"/>
    <mergeCell ref="E24:E26"/>
    <mergeCell ref="H24:H25"/>
    <mergeCell ref="I24:I25"/>
    <mergeCell ref="J24:J25"/>
    <mergeCell ref="I20:I21"/>
    <mergeCell ref="J20:J21"/>
    <mergeCell ref="K20:K21"/>
    <mergeCell ref="L20:L21"/>
    <mergeCell ref="M20:M21"/>
    <mergeCell ref="N20:N21"/>
    <mergeCell ref="A20:A23"/>
    <mergeCell ref="B20:B23"/>
    <mergeCell ref="C20:C23"/>
    <mergeCell ref="D20:D23"/>
    <mergeCell ref="E20:E23"/>
    <mergeCell ref="H20:H21"/>
    <mergeCell ref="H15:H16"/>
    <mergeCell ref="I15:I16"/>
    <mergeCell ref="J15:J16"/>
    <mergeCell ref="L12:L13"/>
    <mergeCell ref="M12:M13"/>
    <mergeCell ref="N12:N13"/>
    <mergeCell ref="O12:O14"/>
    <mergeCell ref="P12:P14"/>
    <mergeCell ref="A15:A19"/>
    <mergeCell ref="B15:B19"/>
    <mergeCell ref="C15:C19"/>
    <mergeCell ref="D15:D19"/>
    <mergeCell ref="E15:E19"/>
    <mergeCell ref="N15:N16"/>
    <mergeCell ref="O15:O19"/>
    <mergeCell ref="P15:P19"/>
    <mergeCell ref="F17:G19"/>
    <mergeCell ref="K15:K16"/>
    <mergeCell ref="L15:L16"/>
    <mergeCell ref="M15:M16"/>
    <mergeCell ref="A12:A14"/>
    <mergeCell ref="B12:B14"/>
    <mergeCell ref="C12:C14"/>
    <mergeCell ref="D12:D14"/>
    <mergeCell ref="E12:E14"/>
    <mergeCell ref="H12:H13"/>
    <mergeCell ref="I12:I13"/>
    <mergeCell ref="J12:J13"/>
    <mergeCell ref="K12:K13"/>
    <mergeCell ref="N8:N9"/>
    <mergeCell ref="O8:O9"/>
    <mergeCell ref="P8:P9"/>
    <mergeCell ref="A10:A11"/>
    <mergeCell ref="B10:B11"/>
    <mergeCell ref="C10:C11"/>
    <mergeCell ref="D10:D11"/>
    <mergeCell ref="E10:E11"/>
    <mergeCell ref="H10:H11"/>
    <mergeCell ref="I10:I11"/>
    <mergeCell ref="H8:H9"/>
    <mergeCell ref="I8:I9"/>
    <mergeCell ref="J8:J9"/>
    <mergeCell ref="K8:K9"/>
    <mergeCell ref="L8:L9"/>
    <mergeCell ref="M8:M9"/>
    <mergeCell ref="P10:P11"/>
    <mergeCell ref="J10:J11"/>
    <mergeCell ref="K10:K11"/>
    <mergeCell ref="L10:L11"/>
    <mergeCell ref="M10:M11"/>
    <mergeCell ref="N10:N11"/>
    <mergeCell ref="O10:O11"/>
    <mergeCell ref="A8:A9"/>
    <mergeCell ref="B8:B9"/>
    <mergeCell ref="C8:C9"/>
    <mergeCell ref="D8:D9"/>
    <mergeCell ref="E8:E9"/>
    <mergeCell ref="A5:A6"/>
    <mergeCell ref="B5:B6"/>
    <mergeCell ref="C5:C6"/>
    <mergeCell ref="D5:D6"/>
    <mergeCell ref="E5:E6"/>
    <mergeCell ref="A1:P1"/>
    <mergeCell ref="A2:P2"/>
    <mergeCell ref="A3:C4"/>
    <mergeCell ref="D3:F3"/>
    <mergeCell ref="J3:O3"/>
    <mergeCell ref="D4:F4"/>
    <mergeCell ref="M4:N4"/>
    <mergeCell ref="O4:P4"/>
    <mergeCell ref="G5:G6"/>
    <mergeCell ref="H5:M5"/>
    <mergeCell ref="N5:N6"/>
    <mergeCell ref="O5:O6"/>
    <mergeCell ref="P5:P6"/>
    <mergeCell ref="F5:F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7"/>
  <sheetViews>
    <sheetView workbookViewId="0">
      <selection activeCell="G4" sqref="G4"/>
    </sheetView>
  </sheetViews>
  <sheetFormatPr defaultRowHeight="15"/>
  <cols>
    <col min="1" max="1" width="5.140625" customWidth="1"/>
    <col min="2" max="2" width="43.28515625" customWidth="1"/>
    <col min="3" max="3" width="10.85546875" customWidth="1"/>
    <col min="4" max="4" width="12" customWidth="1"/>
  </cols>
  <sheetData>
    <row r="1" spans="1:18">
      <c r="A1" s="420" t="s">
        <v>157</v>
      </c>
      <c r="B1" s="420"/>
      <c r="C1" s="420"/>
      <c r="D1" s="420"/>
    </row>
    <row r="2" spans="1:18">
      <c r="A2" s="420"/>
      <c r="B2" s="420"/>
      <c r="C2" s="420"/>
      <c r="D2" s="420"/>
    </row>
    <row r="3" spans="1:18">
      <c r="A3" s="421" t="s">
        <v>158</v>
      </c>
      <c r="B3" s="422"/>
      <c r="C3" s="422"/>
      <c r="D3" s="423"/>
      <c r="E3" s="128"/>
      <c r="F3" s="128"/>
      <c r="G3" s="128"/>
      <c r="H3" s="128"/>
      <c r="I3" s="128"/>
      <c r="J3" s="128"/>
    </row>
    <row r="4" spans="1:18" ht="28.5" customHeight="1">
      <c r="A4" s="424"/>
      <c r="B4" s="425"/>
      <c r="C4" s="425"/>
      <c r="D4" s="426"/>
      <c r="E4" s="128"/>
      <c r="F4" s="128"/>
      <c r="G4" s="128"/>
      <c r="H4" s="128"/>
      <c r="I4" s="128"/>
      <c r="J4" s="128"/>
      <c r="R4" s="129"/>
    </row>
    <row r="5" spans="1:18">
      <c r="A5" s="355"/>
      <c r="B5" s="248" t="s">
        <v>9</v>
      </c>
      <c r="C5" s="247" t="s">
        <v>10</v>
      </c>
      <c r="D5" s="247" t="s">
        <v>11</v>
      </c>
    </row>
    <row r="6" spans="1:18" ht="58.5" customHeight="1">
      <c r="A6" s="355"/>
      <c r="B6" s="249"/>
      <c r="C6" s="234"/>
      <c r="D6" s="234"/>
    </row>
    <row r="7" spans="1:18">
      <c r="A7" s="130">
        <v>1</v>
      </c>
      <c r="B7" s="34">
        <v>2</v>
      </c>
      <c r="C7" s="34">
        <v>3</v>
      </c>
      <c r="D7" s="34">
        <v>4</v>
      </c>
    </row>
    <row r="8" spans="1:18">
      <c r="A8" s="355">
        <v>1</v>
      </c>
      <c r="B8" s="242" t="s">
        <v>131</v>
      </c>
      <c r="C8" s="236" t="s">
        <v>76</v>
      </c>
      <c r="D8" s="378">
        <v>579</v>
      </c>
      <c r="K8" s="131"/>
    </row>
    <row r="9" spans="1:18">
      <c r="A9" s="355"/>
      <c r="B9" s="241"/>
      <c r="C9" s="241"/>
      <c r="D9" s="379"/>
      <c r="K9" s="131"/>
    </row>
    <row r="10" spans="1:18">
      <c r="A10" s="355">
        <v>2</v>
      </c>
      <c r="B10" s="255" t="s">
        <v>159</v>
      </c>
      <c r="C10" s="255" t="s">
        <v>38</v>
      </c>
      <c r="D10" s="427">
        <v>1.8</v>
      </c>
      <c r="K10" s="131"/>
    </row>
    <row r="11" spans="1:18">
      <c r="A11" s="355"/>
      <c r="B11" s="243"/>
      <c r="C11" s="243"/>
      <c r="D11" s="428"/>
      <c r="K11" s="131"/>
    </row>
    <row r="12" spans="1:18">
      <c r="A12" s="355">
        <v>3</v>
      </c>
      <c r="B12" s="255" t="s">
        <v>160</v>
      </c>
      <c r="C12" s="255" t="s">
        <v>38</v>
      </c>
      <c r="D12" s="427">
        <v>1.8</v>
      </c>
      <c r="K12" s="131"/>
    </row>
    <row r="13" spans="1:18">
      <c r="A13" s="355"/>
      <c r="B13" s="402"/>
      <c r="C13" s="402"/>
      <c r="D13" s="429"/>
      <c r="K13" s="131"/>
    </row>
    <row r="14" spans="1:18">
      <c r="A14" s="355"/>
      <c r="B14" s="243"/>
      <c r="C14" s="243"/>
      <c r="D14" s="428"/>
      <c r="K14" s="131"/>
    </row>
    <row r="15" spans="1:18">
      <c r="A15" s="355">
        <v>4</v>
      </c>
      <c r="B15" s="273" t="s">
        <v>138</v>
      </c>
      <c r="C15" s="255" t="s">
        <v>24</v>
      </c>
      <c r="D15" s="427">
        <v>30</v>
      </c>
      <c r="K15" s="131"/>
    </row>
    <row r="16" spans="1:18">
      <c r="A16" s="355"/>
      <c r="B16" s="400"/>
      <c r="C16" s="402"/>
      <c r="D16" s="429"/>
      <c r="K16" s="131"/>
    </row>
    <row r="17" spans="1:11">
      <c r="A17" s="355"/>
      <c r="B17" s="400"/>
      <c r="C17" s="402"/>
      <c r="D17" s="429"/>
      <c r="K17" s="131"/>
    </row>
    <row r="18" spans="1:11">
      <c r="A18" s="355"/>
      <c r="B18" s="400"/>
      <c r="C18" s="402"/>
      <c r="D18" s="429"/>
      <c r="K18" s="131"/>
    </row>
    <row r="19" spans="1:11">
      <c r="A19" s="355"/>
      <c r="B19" s="401"/>
      <c r="C19" s="243"/>
      <c r="D19" s="428"/>
      <c r="K19" s="131"/>
    </row>
    <row r="20" spans="1:11">
      <c r="A20" s="355">
        <v>5</v>
      </c>
      <c r="B20" s="236" t="s">
        <v>161</v>
      </c>
      <c r="C20" s="236" t="s">
        <v>38</v>
      </c>
      <c r="D20" s="358">
        <v>34.74</v>
      </c>
      <c r="K20" s="131"/>
    </row>
    <row r="21" spans="1:11">
      <c r="A21" s="355"/>
      <c r="B21" s="266"/>
      <c r="C21" s="266"/>
      <c r="D21" s="430"/>
      <c r="K21" s="131"/>
    </row>
    <row r="22" spans="1:11">
      <c r="A22" s="355"/>
      <c r="B22" s="266"/>
      <c r="C22" s="266"/>
      <c r="D22" s="430"/>
      <c r="K22" s="131"/>
    </row>
    <row r="23" spans="1:11">
      <c r="A23" s="355"/>
      <c r="B23" s="237"/>
      <c r="C23" s="237"/>
      <c r="D23" s="431"/>
      <c r="K23" s="131"/>
    </row>
    <row r="24" spans="1:11">
      <c r="A24" s="355">
        <v>6</v>
      </c>
      <c r="B24" s="236" t="s">
        <v>162</v>
      </c>
      <c r="C24" s="339" t="s">
        <v>76</v>
      </c>
      <c r="D24" s="382">
        <v>579</v>
      </c>
      <c r="K24" s="131"/>
    </row>
    <row r="25" spans="1:11">
      <c r="A25" s="355"/>
      <c r="B25" s="266"/>
      <c r="C25" s="339"/>
      <c r="D25" s="382"/>
      <c r="K25" s="131"/>
    </row>
    <row r="26" spans="1:11">
      <c r="A26" s="355"/>
      <c r="B26" s="237"/>
      <c r="C26" s="339"/>
      <c r="D26" s="382"/>
      <c r="K26" s="131"/>
    </row>
    <row r="27" spans="1:11">
      <c r="A27" s="355">
        <v>7</v>
      </c>
      <c r="B27" s="236" t="s">
        <v>147</v>
      </c>
      <c r="C27" s="236" t="s">
        <v>38</v>
      </c>
      <c r="D27" s="348">
        <v>0.12</v>
      </c>
      <c r="K27" s="131"/>
    </row>
    <row r="28" spans="1:11">
      <c r="A28" s="355"/>
      <c r="B28" s="266"/>
      <c r="C28" s="266"/>
      <c r="D28" s="349"/>
      <c r="K28" s="131"/>
    </row>
    <row r="29" spans="1:11">
      <c r="A29" s="355"/>
      <c r="B29" s="266"/>
      <c r="C29" s="266"/>
      <c r="D29" s="349"/>
      <c r="K29" s="131"/>
    </row>
    <row r="30" spans="1:11">
      <c r="A30" s="355"/>
      <c r="B30" s="237"/>
      <c r="C30" s="237"/>
      <c r="D30" s="350"/>
      <c r="K30" s="131"/>
    </row>
    <row r="31" spans="1:11">
      <c r="A31" s="432">
        <v>8</v>
      </c>
      <c r="B31" s="434" t="s">
        <v>163</v>
      </c>
      <c r="C31" s="308" t="s">
        <v>64</v>
      </c>
      <c r="D31" s="436">
        <v>1</v>
      </c>
      <c r="K31" s="131"/>
    </row>
    <row r="32" spans="1:11" ht="24.75" customHeight="1">
      <c r="A32" s="433"/>
      <c r="B32" s="435"/>
      <c r="C32" s="310"/>
      <c r="D32" s="437"/>
      <c r="K32" s="131"/>
    </row>
    <row r="33" spans="11:11">
      <c r="K33" s="131"/>
    </row>
    <row r="34" spans="11:11">
      <c r="K34" s="131"/>
    </row>
    <row r="35" spans="11:11">
      <c r="K35" s="131"/>
    </row>
    <row r="36" spans="11:11">
      <c r="K36" s="131"/>
    </row>
    <row r="37" spans="11:11">
      <c r="K37" s="131"/>
    </row>
  </sheetData>
  <mergeCells count="38">
    <mergeCell ref="A27:A30"/>
    <mergeCell ref="B27:B30"/>
    <mergeCell ref="C27:C30"/>
    <mergeCell ref="D27:D30"/>
    <mergeCell ref="A31:A32"/>
    <mergeCell ref="B31:B32"/>
    <mergeCell ref="C31:C32"/>
    <mergeCell ref="D31:D32"/>
    <mergeCell ref="A20:A23"/>
    <mergeCell ref="B20:B23"/>
    <mergeCell ref="C20:C23"/>
    <mergeCell ref="D20:D23"/>
    <mergeCell ref="A24:A26"/>
    <mergeCell ref="B24:B26"/>
    <mergeCell ref="C24:C26"/>
    <mergeCell ref="D24:D26"/>
    <mergeCell ref="A12:A14"/>
    <mergeCell ref="B12:B14"/>
    <mergeCell ref="C12:C14"/>
    <mergeCell ref="D12:D14"/>
    <mergeCell ref="A15:A19"/>
    <mergeCell ref="B15:B19"/>
    <mergeCell ref="C15:C19"/>
    <mergeCell ref="D15:D19"/>
    <mergeCell ref="A8:A9"/>
    <mergeCell ref="B8:B9"/>
    <mergeCell ref="C8:C9"/>
    <mergeCell ref="D8:D9"/>
    <mergeCell ref="A10:A11"/>
    <mergeCell ref="B10:B11"/>
    <mergeCell ref="C10:C11"/>
    <mergeCell ref="D10:D11"/>
    <mergeCell ref="A1:D2"/>
    <mergeCell ref="A3:D4"/>
    <mergeCell ref="A5:A6"/>
    <mergeCell ref="B5:B6"/>
    <mergeCell ref="C5:C6"/>
    <mergeCell ref="D5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7"/>
  <sheetViews>
    <sheetView workbookViewId="0">
      <selection activeCell="I6" sqref="I6"/>
    </sheetView>
  </sheetViews>
  <sheetFormatPr defaultRowHeight="15"/>
  <cols>
    <col min="1" max="1" width="5" customWidth="1"/>
    <col min="2" max="2" width="32.5703125" customWidth="1"/>
  </cols>
  <sheetData>
    <row r="1" spans="1:18">
      <c r="A1" s="314" t="s">
        <v>193</v>
      </c>
      <c r="B1" s="314"/>
      <c r="C1" s="314"/>
      <c r="D1" s="314"/>
    </row>
    <row r="2" spans="1:18" ht="21" customHeight="1">
      <c r="A2" s="314"/>
      <c r="B2" s="314"/>
      <c r="C2" s="314"/>
      <c r="D2" s="314"/>
    </row>
    <row r="3" spans="1:18">
      <c r="A3" s="421" t="s">
        <v>158</v>
      </c>
      <c r="B3" s="422"/>
      <c r="C3" s="422"/>
      <c r="D3" s="422"/>
      <c r="E3" s="422"/>
      <c r="F3" s="423"/>
      <c r="G3" s="128"/>
      <c r="H3" s="128"/>
      <c r="I3" s="128"/>
      <c r="J3" s="128"/>
    </row>
    <row r="4" spans="1:18" ht="30.75" customHeight="1">
      <c r="A4" s="424"/>
      <c r="B4" s="425"/>
      <c r="C4" s="425"/>
      <c r="D4" s="425"/>
      <c r="E4" s="425"/>
      <c r="F4" s="426"/>
      <c r="G4" s="128"/>
      <c r="H4" s="128"/>
      <c r="I4" s="128"/>
      <c r="J4" s="128"/>
      <c r="R4" s="129"/>
    </row>
    <row r="5" spans="1:18" ht="31.5" customHeight="1">
      <c r="A5" s="355"/>
      <c r="B5" s="248" t="s">
        <v>9</v>
      </c>
      <c r="C5" s="247" t="s">
        <v>10</v>
      </c>
      <c r="D5" s="247" t="s">
        <v>11</v>
      </c>
      <c r="E5" s="438" t="s">
        <v>164</v>
      </c>
      <c r="F5" s="438" t="s">
        <v>118</v>
      </c>
    </row>
    <row r="6" spans="1:18" ht="39.75" customHeight="1">
      <c r="A6" s="355"/>
      <c r="B6" s="249"/>
      <c r="C6" s="234"/>
      <c r="D6" s="234"/>
      <c r="E6" s="439"/>
      <c r="F6" s="439"/>
    </row>
    <row r="7" spans="1:18">
      <c r="A7" s="130">
        <v>1</v>
      </c>
      <c r="B7" s="34">
        <v>2</v>
      </c>
      <c r="C7" s="34">
        <v>3</v>
      </c>
      <c r="D7" s="34">
        <v>4</v>
      </c>
      <c r="E7" s="28"/>
      <c r="F7" s="28"/>
    </row>
    <row r="8" spans="1:18">
      <c r="A8" s="355">
        <v>1</v>
      </c>
      <c r="B8" s="242" t="s">
        <v>131</v>
      </c>
      <c r="C8" s="236" t="s">
        <v>76</v>
      </c>
      <c r="D8" s="378">
        <v>579</v>
      </c>
      <c r="E8" s="298"/>
      <c r="F8" s="298"/>
      <c r="K8" s="131"/>
    </row>
    <row r="9" spans="1:18">
      <c r="A9" s="355"/>
      <c r="B9" s="241"/>
      <c r="C9" s="241"/>
      <c r="D9" s="379"/>
      <c r="E9" s="299"/>
      <c r="F9" s="299"/>
      <c r="K9" s="131"/>
    </row>
    <row r="10" spans="1:18">
      <c r="A10" s="355">
        <v>2</v>
      </c>
      <c r="B10" s="255" t="s">
        <v>159</v>
      </c>
      <c r="C10" s="255" t="s">
        <v>38</v>
      </c>
      <c r="D10" s="427">
        <v>1.8</v>
      </c>
      <c r="E10" s="298"/>
      <c r="F10" s="298"/>
      <c r="K10" s="131"/>
    </row>
    <row r="11" spans="1:18">
      <c r="A11" s="355"/>
      <c r="B11" s="243"/>
      <c r="C11" s="243"/>
      <c r="D11" s="428"/>
      <c r="E11" s="299"/>
      <c r="F11" s="299"/>
      <c r="K11" s="131"/>
    </row>
    <row r="12" spans="1:18">
      <c r="A12" s="355">
        <v>3</v>
      </c>
      <c r="B12" s="255" t="s">
        <v>160</v>
      </c>
      <c r="C12" s="255" t="s">
        <v>38</v>
      </c>
      <c r="D12" s="427">
        <v>1.8</v>
      </c>
      <c r="E12" s="298"/>
      <c r="F12" s="298"/>
      <c r="K12" s="131"/>
    </row>
    <row r="13" spans="1:18">
      <c r="A13" s="355"/>
      <c r="B13" s="402"/>
      <c r="C13" s="402"/>
      <c r="D13" s="429"/>
      <c r="E13" s="324"/>
      <c r="F13" s="324"/>
      <c r="K13" s="131"/>
    </row>
    <row r="14" spans="1:18">
      <c r="A14" s="355"/>
      <c r="B14" s="243"/>
      <c r="C14" s="243"/>
      <c r="D14" s="428"/>
      <c r="E14" s="299"/>
      <c r="F14" s="299"/>
      <c r="K14" s="131"/>
    </row>
    <row r="15" spans="1:18">
      <c r="A15" s="355">
        <v>4</v>
      </c>
      <c r="B15" s="273" t="s">
        <v>138</v>
      </c>
      <c r="C15" s="255" t="s">
        <v>24</v>
      </c>
      <c r="D15" s="427">
        <v>30</v>
      </c>
      <c r="E15" s="298"/>
      <c r="F15" s="298"/>
      <c r="K15" s="131"/>
    </row>
    <row r="16" spans="1:18">
      <c r="A16" s="355"/>
      <c r="B16" s="400"/>
      <c r="C16" s="402"/>
      <c r="D16" s="429"/>
      <c r="E16" s="324"/>
      <c r="F16" s="324"/>
      <c r="K16" s="131"/>
    </row>
    <row r="17" spans="1:11">
      <c r="A17" s="355"/>
      <c r="B17" s="400"/>
      <c r="C17" s="402"/>
      <c r="D17" s="429"/>
      <c r="E17" s="324"/>
      <c r="F17" s="324"/>
      <c r="K17" s="131"/>
    </row>
    <row r="18" spans="1:11">
      <c r="A18" s="355"/>
      <c r="B18" s="400"/>
      <c r="C18" s="402"/>
      <c r="D18" s="429"/>
      <c r="E18" s="324"/>
      <c r="F18" s="324"/>
      <c r="K18" s="131"/>
    </row>
    <row r="19" spans="1:11">
      <c r="A19" s="355"/>
      <c r="B19" s="401"/>
      <c r="C19" s="243"/>
      <c r="D19" s="428"/>
      <c r="E19" s="299"/>
      <c r="F19" s="299"/>
      <c r="K19" s="131"/>
    </row>
    <row r="20" spans="1:11">
      <c r="A20" s="355">
        <v>5</v>
      </c>
      <c r="B20" s="236" t="s">
        <v>161</v>
      </c>
      <c r="C20" s="236" t="s">
        <v>38</v>
      </c>
      <c r="D20" s="358">
        <v>34.74</v>
      </c>
      <c r="E20" s="298"/>
      <c r="F20" s="298"/>
      <c r="K20" s="131"/>
    </row>
    <row r="21" spans="1:11">
      <c r="A21" s="355"/>
      <c r="B21" s="266"/>
      <c r="C21" s="266"/>
      <c r="D21" s="430"/>
      <c r="E21" s="324"/>
      <c r="F21" s="324"/>
      <c r="K21" s="131"/>
    </row>
    <row r="22" spans="1:11">
      <c r="A22" s="355"/>
      <c r="B22" s="266"/>
      <c r="C22" s="266"/>
      <c r="D22" s="430"/>
      <c r="E22" s="324"/>
      <c r="F22" s="324"/>
      <c r="K22" s="131"/>
    </row>
    <row r="23" spans="1:11">
      <c r="A23" s="355"/>
      <c r="B23" s="237"/>
      <c r="C23" s="237"/>
      <c r="D23" s="431"/>
      <c r="E23" s="299"/>
      <c r="F23" s="299"/>
      <c r="K23" s="131"/>
    </row>
    <row r="24" spans="1:11">
      <c r="A24" s="355">
        <v>6</v>
      </c>
      <c r="B24" s="236" t="s">
        <v>162</v>
      </c>
      <c r="C24" s="339" t="s">
        <v>76</v>
      </c>
      <c r="D24" s="382">
        <v>579</v>
      </c>
      <c r="E24" s="298"/>
      <c r="F24" s="298"/>
      <c r="K24" s="131"/>
    </row>
    <row r="25" spans="1:11">
      <c r="A25" s="355"/>
      <c r="B25" s="266"/>
      <c r="C25" s="339"/>
      <c r="D25" s="382"/>
      <c r="E25" s="324"/>
      <c r="F25" s="324"/>
      <c r="K25" s="131"/>
    </row>
    <row r="26" spans="1:11">
      <c r="A26" s="355"/>
      <c r="B26" s="237"/>
      <c r="C26" s="339"/>
      <c r="D26" s="382"/>
      <c r="E26" s="299"/>
      <c r="F26" s="299"/>
      <c r="K26" s="131"/>
    </row>
    <row r="27" spans="1:11">
      <c r="A27" s="355">
        <v>7</v>
      </c>
      <c r="B27" s="236" t="s">
        <v>147</v>
      </c>
      <c r="C27" s="236" t="s">
        <v>38</v>
      </c>
      <c r="D27" s="348">
        <v>0.12</v>
      </c>
      <c r="E27" s="298"/>
      <c r="F27" s="298"/>
      <c r="K27" s="131"/>
    </row>
    <row r="28" spans="1:11">
      <c r="A28" s="355"/>
      <c r="B28" s="266"/>
      <c r="C28" s="266"/>
      <c r="D28" s="349"/>
      <c r="E28" s="324"/>
      <c r="F28" s="324"/>
      <c r="K28" s="131"/>
    </row>
    <row r="29" spans="1:11">
      <c r="A29" s="355"/>
      <c r="B29" s="266"/>
      <c r="C29" s="266"/>
      <c r="D29" s="349"/>
      <c r="E29" s="324"/>
      <c r="F29" s="324"/>
      <c r="K29" s="131"/>
    </row>
    <row r="30" spans="1:11">
      <c r="A30" s="355"/>
      <c r="B30" s="237"/>
      <c r="C30" s="237"/>
      <c r="D30" s="350"/>
      <c r="E30" s="299"/>
      <c r="F30" s="299"/>
      <c r="K30" s="131"/>
    </row>
    <row r="31" spans="1:11">
      <c r="A31" s="432">
        <v>8</v>
      </c>
      <c r="B31" s="434" t="s">
        <v>163</v>
      </c>
      <c r="C31" s="308" t="s">
        <v>64</v>
      </c>
      <c r="D31" s="436">
        <v>1</v>
      </c>
      <c r="E31" s="298"/>
      <c r="F31" s="298"/>
      <c r="K31" s="131"/>
    </row>
    <row r="32" spans="1:11" ht="22.5" customHeight="1">
      <c r="A32" s="433"/>
      <c r="B32" s="435"/>
      <c r="C32" s="310"/>
      <c r="D32" s="437"/>
      <c r="E32" s="299"/>
      <c r="F32" s="299"/>
      <c r="K32" s="131"/>
    </row>
    <row r="33" spans="1:11" ht="26.25" customHeight="1">
      <c r="A33" s="28"/>
      <c r="B33" s="28"/>
      <c r="C33" s="28"/>
      <c r="D33" s="28"/>
      <c r="E33" s="28"/>
      <c r="F33" s="28"/>
      <c r="K33" s="131"/>
    </row>
    <row r="34" spans="1:11" ht="28.5" customHeight="1">
      <c r="A34" s="28"/>
      <c r="B34" s="28"/>
      <c r="C34" s="28"/>
      <c r="D34" s="28"/>
      <c r="E34" s="28"/>
      <c r="F34" s="28"/>
      <c r="K34" s="131"/>
    </row>
    <row r="35" spans="1:11" ht="21.75" customHeight="1">
      <c r="A35" s="28"/>
      <c r="B35" s="28"/>
      <c r="C35" s="28"/>
      <c r="D35" s="28"/>
      <c r="E35" s="28"/>
      <c r="F35" s="28"/>
      <c r="K35" s="131"/>
    </row>
    <row r="36" spans="1:11" ht="34.5" customHeight="1">
      <c r="A36" s="28"/>
      <c r="B36" s="28"/>
      <c r="C36" s="28"/>
      <c r="D36" s="28"/>
      <c r="E36" s="28"/>
      <c r="F36" s="28"/>
      <c r="K36" s="131"/>
    </row>
    <row r="37" spans="1:11">
      <c r="K37" s="131"/>
    </row>
  </sheetData>
  <mergeCells count="56">
    <mergeCell ref="F31:F32"/>
    <mergeCell ref="A27:A30"/>
    <mergeCell ref="B27:B30"/>
    <mergeCell ref="C27:C30"/>
    <mergeCell ref="D27:D30"/>
    <mergeCell ref="E27:E30"/>
    <mergeCell ref="F27:F30"/>
    <mergeCell ref="A31:A32"/>
    <mergeCell ref="B31:B32"/>
    <mergeCell ref="C31:C32"/>
    <mergeCell ref="D31:D32"/>
    <mergeCell ref="E31:E32"/>
    <mergeCell ref="F24:F26"/>
    <mergeCell ref="A20:A23"/>
    <mergeCell ref="B20:B23"/>
    <mergeCell ref="C20:C23"/>
    <mergeCell ref="D20:D23"/>
    <mergeCell ref="E20:E23"/>
    <mergeCell ref="F20:F23"/>
    <mergeCell ref="A24:A26"/>
    <mergeCell ref="B24:B26"/>
    <mergeCell ref="C24:C26"/>
    <mergeCell ref="D24:D26"/>
    <mergeCell ref="E24:E26"/>
    <mergeCell ref="F15:F19"/>
    <mergeCell ref="A12:A14"/>
    <mergeCell ref="B12:B14"/>
    <mergeCell ref="C12:C14"/>
    <mergeCell ref="D12:D14"/>
    <mergeCell ref="E12:E14"/>
    <mergeCell ref="F12:F14"/>
    <mergeCell ref="A15:A19"/>
    <mergeCell ref="B15:B19"/>
    <mergeCell ref="C15:C19"/>
    <mergeCell ref="D15:D19"/>
    <mergeCell ref="E15:E19"/>
    <mergeCell ref="F10:F11"/>
    <mergeCell ref="A8:A9"/>
    <mergeCell ref="B8:B9"/>
    <mergeCell ref="C8:C9"/>
    <mergeCell ref="D8:D9"/>
    <mergeCell ref="E8:E9"/>
    <mergeCell ref="F8:F9"/>
    <mergeCell ref="A10:A11"/>
    <mergeCell ref="B10:B11"/>
    <mergeCell ref="C10:C11"/>
    <mergeCell ref="D10:D11"/>
    <mergeCell ref="E10:E11"/>
    <mergeCell ref="A1:D2"/>
    <mergeCell ref="A3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86"/>
  <sheetViews>
    <sheetView workbookViewId="0">
      <selection activeCell="E9" sqref="E9:E12"/>
    </sheetView>
  </sheetViews>
  <sheetFormatPr defaultRowHeight="12.75"/>
  <cols>
    <col min="1" max="1" width="3.85546875" style="21" customWidth="1"/>
    <col min="2" max="2" width="6" style="21" customWidth="1"/>
    <col min="3" max="3" width="23.140625" style="92" customWidth="1"/>
    <col min="4" max="4" width="8.140625" style="21" customWidth="1"/>
    <col min="5" max="5" width="6.28515625" style="21" customWidth="1"/>
    <col min="6" max="6" width="6.5703125" style="21" customWidth="1"/>
    <col min="7" max="7" width="7.28515625" style="21" customWidth="1"/>
    <col min="8" max="8" width="9.140625" style="21"/>
    <col min="9" max="10" width="7.140625" style="21" customWidth="1"/>
    <col min="11" max="11" width="7.42578125" style="21" customWidth="1"/>
    <col min="12" max="12" width="8" style="21" customWidth="1"/>
    <col min="13" max="14" width="7.42578125" style="21" customWidth="1"/>
    <col min="15" max="15" width="6.7109375" style="21" customWidth="1"/>
    <col min="16" max="16" width="9.140625" style="21" customWidth="1"/>
    <col min="17" max="16384" width="9.140625" style="21"/>
  </cols>
  <sheetData>
    <row r="1" spans="1:17" s="1" customFormat="1" ht="20.25">
      <c r="A1" s="223" t="s">
        <v>127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7" s="1" customFormat="1" ht="43.5" customHeight="1">
      <c r="A2" s="332" t="s">
        <v>165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4"/>
    </row>
    <row r="3" spans="1:17" s="4" customFormat="1" ht="15.75">
      <c r="A3" s="444"/>
      <c r="B3" s="444"/>
      <c r="C3" s="444"/>
      <c r="D3" s="446" t="s">
        <v>3</v>
      </c>
      <c r="E3" s="446"/>
      <c r="F3" s="446"/>
      <c r="G3" s="197"/>
      <c r="H3" s="198">
        <v>2.07843</v>
      </c>
      <c r="I3" s="197"/>
      <c r="J3" s="197"/>
      <c r="K3" s="197"/>
      <c r="L3" s="197"/>
      <c r="M3" s="197"/>
      <c r="N3" s="197"/>
      <c r="O3" s="197"/>
      <c r="P3" s="197"/>
    </row>
    <row r="4" spans="1:17" s="4" customFormat="1" ht="15.75">
      <c r="A4" s="445"/>
      <c r="B4" s="445"/>
      <c r="C4" s="445"/>
      <c r="D4" s="447" t="s">
        <v>4</v>
      </c>
      <c r="E4" s="447"/>
      <c r="F4" s="447"/>
      <c r="G4" s="197"/>
      <c r="H4" s="199">
        <v>2.9091200000000002</v>
      </c>
      <c r="I4" s="197"/>
      <c r="J4" s="197"/>
      <c r="K4" s="197" t="s">
        <v>5</v>
      </c>
      <c r="L4" s="200"/>
      <c r="M4" s="448">
        <f>P32</f>
        <v>3356.7487009945048</v>
      </c>
      <c r="N4" s="448"/>
      <c r="O4" s="445" t="s">
        <v>6</v>
      </c>
      <c r="P4" s="445"/>
    </row>
    <row r="5" spans="1:17" s="7" customFormat="1" ht="16.5">
      <c r="A5" s="440" t="s">
        <v>7</v>
      </c>
      <c r="B5" s="318" t="s">
        <v>8</v>
      </c>
      <c r="C5" s="442" t="s">
        <v>9</v>
      </c>
      <c r="D5" s="318" t="s">
        <v>10</v>
      </c>
      <c r="E5" s="318" t="s">
        <v>11</v>
      </c>
      <c r="F5" s="449" t="s">
        <v>12</v>
      </c>
      <c r="G5" s="449" t="s">
        <v>13</v>
      </c>
      <c r="H5" s="440" t="s">
        <v>14</v>
      </c>
      <c r="I5" s="440"/>
      <c r="J5" s="440"/>
      <c r="K5" s="440"/>
      <c r="L5" s="440"/>
      <c r="M5" s="440"/>
      <c r="N5" s="449" t="s">
        <v>15</v>
      </c>
      <c r="O5" s="449" t="s">
        <v>16</v>
      </c>
      <c r="P5" s="319" t="s">
        <v>5</v>
      </c>
      <c r="Q5" s="10"/>
    </row>
    <row r="6" spans="1:17" s="7" customFormat="1" ht="103.5" customHeight="1">
      <c r="A6" s="441"/>
      <c r="B6" s="319"/>
      <c r="C6" s="443"/>
      <c r="D6" s="319"/>
      <c r="E6" s="319"/>
      <c r="F6" s="450"/>
      <c r="G6" s="450"/>
      <c r="H6" s="201" t="s">
        <v>17</v>
      </c>
      <c r="I6" s="169" t="s">
        <v>10</v>
      </c>
      <c r="J6" s="202" t="s">
        <v>18</v>
      </c>
      <c r="K6" s="203" t="s">
        <v>19</v>
      </c>
      <c r="L6" s="204" t="s">
        <v>20</v>
      </c>
      <c r="M6" s="202" t="s">
        <v>21</v>
      </c>
      <c r="N6" s="451"/>
      <c r="O6" s="451"/>
      <c r="P6" s="452"/>
      <c r="Q6" s="10"/>
    </row>
    <row r="7" spans="1:17" s="10" customFormat="1" ht="15.75">
      <c r="A7" s="100">
        <v>1</v>
      </c>
      <c r="B7" s="100">
        <v>2</v>
      </c>
      <c r="C7" s="100">
        <v>3</v>
      </c>
      <c r="D7" s="100">
        <v>4</v>
      </c>
      <c r="E7" s="100">
        <v>5</v>
      </c>
      <c r="F7" s="100">
        <v>6</v>
      </c>
      <c r="G7" s="100">
        <v>7</v>
      </c>
      <c r="H7" s="100">
        <v>8</v>
      </c>
      <c r="I7" s="100">
        <v>9</v>
      </c>
      <c r="J7" s="100">
        <v>10</v>
      </c>
      <c r="K7" s="100">
        <v>11</v>
      </c>
      <c r="L7" s="100">
        <v>12</v>
      </c>
      <c r="M7" s="100">
        <v>13</v>
      </c>
      <c r="N7" s="100">
        <v>14</v>
      </c>
      <c r="O7" s="100">
        <v>15</v>
      </c>
      <c r="P7" s="100">
        <v>16</v>
      </c>
    </row>
    <row r="8" spans="1:17" s="12" customFormat="1" ht="15.75">
      <c r="A8" s="166"/>
      <c r="B8" s="166"/>
      <c r="C8" s="166" t="s">
        <v>166</v>
      </c>
      <c r="D8" s="166"/>
      <c r="E8" s="205"/>
      <c r="F8" s="206"/>
      <c r="G8" s="206"/>
      <c r="H8" s="166"/>
      <c r="I8" s="166"/>
      <c r="J8" s="166"/>
      <c r="K8" s="166"/>
      <c r="L8" s="166"/>
      <c r="M8" s="166"/>
      <c r="N8" s="207"/>
      <c r="O8" s="207"/>
      <c r="P8" s="207"/>
    </row>
    <row r="9" spans="1:17" s="12" customFormat="1" ht="15.75">
      <c r="A9" s="374">
        <v>1</v>
      </c>
      <c r="B9" s="374" t="s">
        <v>167</v>
      </c>
      <c r="C9" s="374" t="s">
        <v>168</v>
      </c>
      <c r="D9" s="374" t="s">
        <v>54</v>
      </c>
      <c r="E9" s="455">
        <v>1.92658</v>
      </c>
      <c r="F9" s="206">
        <v>40</v>
      </c>
      <c r="G9" s="206">
        <v>5.43</v>
      </c>
      <c r="H9" s="374"/>
      <c r="I9" s="374"/>
      <c r="J9" s="374"/>
      <c r="K9" s="374"/>
      <c r="L9" s="374"/>
      <c r="M9" s="374"/>
      <c r="N9" s="458">
        <f>F10+G10</f>
        <v>98.933721600000013</v>
      </c>
      <c r="O9" s="458">
        <f>N9+N11+N12</f>
        <v>520.04058959999998</v>
      </c>
      <c r="P9" s="458">
        <f>O9*E9</f>
        <v>1001.899799111568</v>
      </c>
    </row>
    <row r="10" spans="1:17" s="12" customFormat="1" ht="15.75">
      <c r="A10" s="375"/>
      <c r="B10" s="375"/>
      <c r="C10" s="375"/>
      <c r="D10" s="375"/>
      <c r="E10" s="456"/>
      <c r="F10" s="206">
        <f>F9*H3</f>
        <v>83.137200000000007</v>
      </c>
      <c r="G10" s="206">
        <f>G9*H4</f>
        <v>15.7965216</v>
      </c>
      <c r="H10" s="376"/>
      <c r="I10" s="376"/>
      <c r="J10" s="376"/>
      <c r="K10" s="376"/>
      <c r="L10" s="376"/>
      <c r="M10" s="376"/>
      <c r="N10" s="460"/>
      <c r="O10" s="459"/>
      <c r="P10" s="459"/>
    </row>
    <row r="11" spans="1:17" s="12" customFormat="1" ht="24">
      <c r="A11" s="375"/>
      <c r="B11" s="375"/>
      <c r="C11" s="375"/>
      <c r="D11" s="375"/>
      <c r="E11" s="456"/>
      <c r="F11" s="458"/>
      <c r="G11" s="458"/>
      <c r="H11" s="166" t="s">
        <v>169</v>
      </c>
      <c r="I11" s="166" t="s">
        <v>31</v>
      </c>
      <c r="J11" s="166">
        <v>11.9</v>
      </c>
      <c r="K11" s="207">
        <f>J11*E9</f>
        <v>22.926302</v>
      </c>
      <c r="L11" s="166">
        <v>29.82</v>
      </c>
      <c r="M11" s="207">
        <f>L11*1.146</f>
        <v>34.173719999999996</v>
      </c>
      <c r="N11" s="207">
        <f>M11*J11</f>
        <v>406.66726799999998</v>
      </c>
      <c r="O11" s="459"/>
      <c r="P11" s="459"/>
    </row>
    <row r="12" spans="1:17" s="12" customFormat="1" ht="24">
      <c r="A12" s="376"/>
      <c r="B12" s="376"/>
      <c r="C12" s="376"/>
      <c r="D12" s="376"/>
      <c r="E12" s="457"/>
      <c r="F12" s="460"/>
      <c r="G12" s="460"/>
      <c r="H12" s="208" t="s">
        <v>170</v>
      </c>
      <c r="I12" s="166" t="s">
        <v>31</v>
      </c>
      <c r="J12" s="166">
        <v>7.0000000000000007E-2</v>
      </c>
      <c r="K12" s="207">
        <f>J12*E9</f>
        <v>0.1348606</v>
      </c>
      <c r="L12" s="209">
        <v>180</v>
      </c>
      <c r="M12" s="207">
        <f>L12*1.146</f>
        <v>206.27999999999997</v>
      </c>
      <c r="N12" s="207">
        <f>M12*J12</f>
        <v>14.439599999999999</v>
      </c>
      <c r="O12" s="460"/>
      <c r="P12" s="460"/>
    </row>
    <row r="13" spans="1:17" s="12" customFormat="1" ht="10.5" customHeight="1">
      <c r="A13" s="374"/>
      <c r="B13" s="364"/>
      <c r="C13" s="364" t="s">
        <v>171</v>
      </c>
      <c r="D13" s="374"/>
      <c r="E13" s="453"/>
      <c r="F13" s="458"/>
      <c r="G13" s="458"/>
      <c r="H13" s="374"/>
      <c r="I13" s="374"/>
      <c r="J13" s="374"/>
      <c r="K13" s="374"/>
      <c r="L13" s="461"/>
      <c r="M13" s="458"/>
      <c r="N13" s="458"/>
      <c r="O13" s="458"/>
      <c r="P13" s="458"/>
    </row>
    <row r="14" spans="1:17" s="12" customFormat="1" ht="11.25" customHeight="1">
      <c r="A14" s="375"/>
      <c r="B14" s="365"/>
      <c r="C14" s="365"/>
      <c r="D14" s="375"/>
      <c r="E14" s="454"/>
      <c r="F14" s="459"/>
      <c r="G14" s="459"/>
      <c r="H14" s="375"/>
      <c r="I14" s="375"/>
      <c r="J14" s="375"/>
      <c r="K14" s="375"/>
      <c r="L14" s="462"/>
      <c r="M14" s="459"/>
      <c r="N14" s="459"/>
      <c r="O14" s="459"/>
      <c r="P14" s="459"/>
    </row>
    <row r="15" spans="1:17" s="12" customFormat="1" ht="15.75">
      <c r="A15" s="374">
        <v>2</v>
      </c>
      <c r="B15" s="374" t="s">
        <v>45</v>
      </c>
      <c r="C15" s="374" t="s">
        <v>172</v>
      </c>
      <c r="D15" s="374" t="s">
        <v>96</v>
      </c>
      <c r="E15" s="463">
        <v>2.76</v>
      </c>
      <c r="F15" s="206">
        <v>1.74</v>
      </c>
      <c r="G15" s="206">
        <v>11.06</v>
      </c>
      <c r="H15" s="374"/>
      <c r="I15" s="374"/>
      <c r="J15" s="374"/>
      <c r="K15" s="374"/>
      <c r="L15" s="374"/>
      <c r="M15" s="374"/>
      <c r="N15" s="458">
        <f>F16+G16</f>
        <v>35.791335400000001</v>
      </c>
      <c r="O15" s="458">
        <f>N15+N17+N18+N19</f>
        <v>112.49311539999998</v>
      </c>
      <c r="P15" s="458">
        <f>O15*E15</f>
        <v>310.4809985039999</v>
      </c>
    </row>
    <row r="16" spans="1:17" s="12" customFormat="1" ht="14.25" customHeight="1">
      <c r="A16" s="375"/>
      <c r="B16" s="375"/>
      <c r="C16" s="375"/>
      <c r="D16" s="375"/>
      <c r="E16" s="464"/>
      <c r="F16" s="206">
        <f>F15*H3</f>
        <v>3.6164681999999999</v>
      </c>
      <c r="G16" s="206">
        <f>G15*H4</f>
        <v>32.174867200000001</v>
      </c>
      <c r="H16" s="376"/>
      <c r="I16" s="376"/>
      <c r="J16" s="376"/>
      <c r="K16" s="376"/>
      <c r="L16" s="376"/>
      <c r="M16" s="376"/>
      <c r="N16" s="460"/>
      <c r="O16" s="459"/>
      <c r="P16" s="459"/>
    </row>
    <row r="17" spans="1:16" s="12" customFormat="1" ht="21" customHeight="1">
      <c r="A17" s="375"/>
      <c r="B17" s="375"/>
      <c r="C17" s="375"/>
      <c r="D17" s="375"/>
      <c r="E17" s="464"/>
      <c r="F17" s="458"/>
      <c r="G17" s="458"/>
      <c r="H17" s="168" t="s">
        <v>173</v>
      </c>
      <c r="I17" s="168" t="s">
        <v>38</v>
      </c>
      <c r="J17" s="168">
        <v>15.12</v>
      </c>
      <c r="K17" s="206">
        <f>J17*E15</f>
        <v>41.731199999999994</v>
      </c>
      <c r="L17" s="210">
        <v>4</v>
      </c>
      <c r="M17" s="206">
        <f>L17*1.146</f>
        <v>4.5839999999999996</v>
      </c>
      <c r="N17" s="206">
        <f>M17*J17</f>
        <v>69.310079999999985</v>
      </c>
      <c r="O17" s="459"/>
      <c r="P17" s="459"/>
    </row>
    <row r="18" spans="1:16" s="12" customFormat="1" ht="24">
      <c r="A18" s="375"/>
      <c r="B18" s="375"/>
      <c r="C18" s="375"/>
      <c r="D18" s="375"/>
      <c r="E18" s="464"/>
      <c r="F18" s="459"/>
      <c r="G18" s="459"/>
      <c r="H18" s="168" t="s">
        <v>174</v>
      </c>
      <c r="I18" s="168" t="s">
        <v>38</v>
      </c>
      <c r="J18" s="206">
        <v>1.5</v>
      </c>
      <c r="K18" s="206">
        <f>J18*E15</f>
        <v>4.1399999999999997</v>
      </c>
      <c r="L18" s="210">
        <v>4</v>
      </c>
      <c r="M18" s="206">
        <f>L18*1.146</f>
        <v>4.5839999999999996</v>
      </c>
      <c r="N18" s="206">
        <f>M18*J18</f>
        <v>6.8759999999999994</v>
      </c>
      <c r="O18" s="459"/>
      <c r="P18" s="459"/>
    </row>
    <row r="19" spans="1:16" s="12" customFormat="1" ht="15.75">
      <c r="A19" s="376"/>
      <c r="B19" s="376"/>
      <c r="C19" s="376"/>
      <c r="D19" s="376"/>
      <c r="E19" s="465"/>
      <c r="F19" s="460"/>
      <c r="G19" s="460"/>
      <c r="H19" s="168" t="s">
        <v>49</v>
      </c>
      <c r="I19" s="168" t="s">
        <v>38</v>
      </c>
      <c r="J19" s="206">
        <v>3</v>
      </c>
      <c r="K19" s="168">
        <f>J19*E15</f>
        <v>8.2799999999999994</v>
      </c>
      <c r="L19" s="168">
        <v>0.15</v>
      </c>
      <c r="M19" s="206">
        <f>L19*1.146</f>
        <v>0.17189999999999997</v>
      </c>
      <c r="N19" s="206">
        <f>M19*J19</f>
        <v>0.51569999999999994</v>
      </c>
      <c r="O19" s="460"/>
      <c r="P19" s="460"/>
    </row>
    <row r="20" spans="1:16" s="12" customFormat="1" ht="15.75">
      <c r="A20" s="374">
        <v>3</v>
      </c>
      <c r="B20" s="374" t="s">
        <v>175</v>
      </c>
      <c r="C20" s="374" t="s">
        <v>176</v>
      </c>
      <c r="D20" s="374" t="s">
        <v>31</v>
      </c>
      <c r="E20" s="463">
        <v>1.137</v>
      </c>
      <c r="F20" s="211">
        <v>0</v>
      </c>
      <c r="G20" s="211">
        <v>2.2000000000000002</v>
      </c>
      <c r="H20" s="374"/>
      <c r="I20" s="374"/>
      <c r="J20" s="458"/>
      <c r="K20" s="374"/>
      <c r="L20" s="374"/>
      <c r="M20" s="458"/>
      <c r="N20" s="458">
        <f>F21+G21</f>
        <v>6.4000640000000004</v>
      </c>
      <c r="O20" s="458">
        <f>N20+N22</f>
        <v>218.86846399999996</v>
      </c>
      <c r="P20" s="458">
        <f>O20*E20</f>
        <v>248.85344356799996</v>
      </c>
    </row>
    <row r="21" spans="1:16" s="12" customFormat="1" ht="15.75">
      <c r="A21" s="375"/>
      <c r="B21" s="375"/>
      <c r="C21" s="375"/>
      <c r="D21" s="375"/>
      <c r="E21" s="464"/>
      <c r="F21" s="211">
        <f>F20*H3</f>
        <v>0</v>
      </c>
      <c r="G21" s="211">
        <f>G20*H4</f>
        <v>6.4000640000000004</v>
      </c>
      <c r="H21" s="376"/>
      <c r="I21" s="376"/>
      <c r="J21" s="460"/>
      <c r="K21" s="376"/>
      <c r="L21" s="376"/>
      <c r="M21" s="460"/>
      <c r="N21" s="460"/>
      <c r="O21" s="459"/>
      <c r="P21" s="459"/>
    </row>
    <row r="22" spans="1:16" s="12" customFormat="1" ht="24">
      <c r="A22" s="376"/>
      <c r="B22" s="376"/>
      <c r="C22" s="376"/>
      <c r="D22" s="376"/>
      <c r="E22" s="465"/>
      <c r="F22" s="211"/>
      <c r="G22" s="211"/>
      <c r="H22" s="166" t="s">
        <v>170</v>
      </c>
      <c r="I22" s="166" t="s">
        <v>31</v>
      </c>
      <c r="J22" s="207">
        <v>1.03</v>
      </c>
      <c r="K22" s="209">
        <f>J22*E20</f>
        <v>1.1711100000000001</v>
      </c>
      <c r="L22" s="209">
        <v>180</v>
      </c>
      <c r="M22" s="207">
        <f>L22*1.146</f>
        <v>206.27999999999997</v>
      </c>
      <c r="N22" s="207">
        <f>M22*J22</f>
        <v>212.46839999999997</v>
      </c>
      <c r="O22" s="460"/>
      <c r="P22" s="460"/>
    </row>
    <row r="23" spans="1:16" s="12" customFormat="1" ht="15.75">
      <c r="A23" s="374">
        <v>4</v>
      </c>
      <c r="B23" s="374" t="s">
        <v>177</v>
      </c>
      <c r="C23" s="374" t="s">
        <v>178</v>
      </c>
      <c r="D23" s="374" t="s">
        <v>31</v>
      </c>
      <c r="E23" s="469">
        <v>105.62</v>
      </c>
      <c r="F23" s="211">
        <v>0</v>
      </c>
      <c r="G23" s="211">
        <v>0.45</v>
      </c>
      <c r="H23" s="374"/>
      <c r="I23" s="374"/>
      <c r="J23" s="458"/>
      <c r="K23" s="461"/>
      <c r="L23" s="461"/>
      <c r="M23" s="458"/>
      <c r="N23" s="458">
        <f>F24+G24</f>
        <v>1.309104</v>
      </c>
      <c r="O23" s="458">
        <f>N23</f>
        <v>1.309104</v>
      </c>
      <c r="P23" s="458">
        <f>O23*E23</f>
        <v>138.26756448</v>
      </c>
    </row>
    <row r="24" spans="1:16" s="12" customFormat="1" ht="15.75">
      <c r="A24" s="376"/>
      <c r="B24" s="376"/>
      <c r="C24" s="376"/>
      <c r="D24" s="376"/>
      <c r="E24" s="470"/>
      <c r="F24" s="211">
        <f>F23*H3</f>
        <v>0</v>
      </c>
      <c r="G24" s="211">
        <f>G23*H4</f>
        <v>1.309104</v>
      </c>
      <c r="H24" s="376"/>
      <c r="I24" s="376"/>
      <c r="J24" s="460"/>
      <c r="K24" s="468"/>
      <c r="L24" s="468"/>
      <c r="M24" s="460"/>
      <c r="N24" s="460"/>
      <c r="O24" s="460"/>
      <c r="P24" s="460"/>
    </row>
    <row r="25" spans="1:16" s="12" customFormat="1" ht="15.75">
      <c r="A25" s="374">
        <v>5</v>
      </c>
      <c r="B25" s="374" t="s">
        <v>179</v>
      </c>
      <c r="C25" s="374" t="s">
        <v>145</v>
      </c>
      <c r="D25" s="374" t="s">
        <v>96</v>
      </c>
      <c r="E25" s="463">
        <v>2.76</v>
      </c>
      <c r="F25" s="206">
        <v>2.08</v>
      </c>
      <c r="G25" s="206">
        <v>4.74</v>
      </c>
      <c r="H25" s="374"/>
      <c r="I25" s="374"/>
      <c r="J25" s="374"/>
      <c r="K25" s="374"/>
      <c r="L25" s="374"/>
      <c r="M25" s="374"/>
      <c r="N25" s="458">
        <f>G26+F26</f>
        <v>18.112363200000001</v>
      </c>
      <c r="O25" s="458">
        <f>N25+N27</f>
        <v>351.30613319999998</v>
      </c>
      <c r="P25" s="458">
        <f>O25*E25</f>
        <v>969.60492763199989</v>
      </c>
    </row>
    <row r="26" spans="1:16" s="12" customFormat="1" ht="15.75">
      <c r="A26" s="375"/>
      <c r="B26" s="375"/>
      <c r="C26" s="375"/>
      <c r="D26" s="375"/>
      <c r="E26" s="464"/>
      <c r="F26" s="206">
        <f>F25*H3</f>
        <v>4.3231343999999998</v>
      </c>
      <c r="G26" s="206">
        <f>G25*H4</f>
        <v>13.789228800000002</v>
      </c>
      <c r="H26" s="376"/>
      <c r="I26" s="376"/>
      <c r="J26" s="376"/>
      <c r="K26" s="376"/>
      <c r="L26" s="376"/>
      <c r="M26" s="376"/>
      <c r="N26" s="460"/>
      <c r="O26" s="459"/>
      <c r="P26" s="459"/>
    </row>
    <row r="27" spans="1:16" s="12" customFormat="1" ht="24">
      <c r="A27" s="376"/>
      <c r="B27" s="376"/>
      <c r="C27" s="376"/>
      <c r="D27" s="376"/>
      <c r="E27" s="465"/>
      <c r="F27" s="206"/>
      <c r="G27" s="206"/>
      <c r="H27" s="168" t="s">
        <v>101</v>
      </c>
      <c r="I27" s="168" t="s">
        <v>31</v>
      </c>
      <c r="J27" s="168">
        <v>9.75</v>
      </c>
      <c r="K27" s="206">
        <f>J27*E25</f>
        <v>26.909999999999997</v>
      </c>
      <c r="L27" s="168">
        <v>29.82</v>
      </c>
      <c r="M27" s="206">
        <f>L27*1.146</f>
        <v>34.173719999999996</v>
      </c>
      <c r="N27" s="206">
        <f>M27*J27</f>
        <v>333.19376999999997</v>
      </c>
      <c r="O27" s="460"/>
      <c r="P27" s="460"/>
    </row>
    <row r="28" spans="1:16" s="12" customFormat="1" ht="15.75">
      <c r="A28" s="168"/>
      <c r="B28" s="168"/>
      <c r="C28" s="168" t="s">
        <v>84</v>
      </c>
      <c r="D28" s="168"/>
      <c r="E28" s="212"/>
      <c r="F28" s="206"/>
      <c r="G28" s="206"/>
      <c r="H28" s="168"/>
      <c r="I28" s="168"/>
      <c r="J28" s="168"/>
      <c r="K28" s="168"/>
      <c r="L28" s="168"/>
      <c r="M28" s="168"/>
      <c r="N28" s="206"/>
      <c r="O28" s="206"/>
      <c r="P28" s="206">
        <f>P9+P15+P20+P23+P25</f>
        <v>2669.1067332955677</v>
      </c>
    </row>
    <row r="29" spans="1:16" s="12" customFormat="1" ht="15.75">
      <c r="A29" s="100"/>
      <c r="B29" s="100"/>
      <c r="C29" s="213" t="s">
        <v>110</v>
      </c>
      <c r="D29" s="466" t="s">
        <v>180</v>
      </c>
      <c r="E29" s="467"/>
      <c r="F29" s="100"/>
      <c r="G29" s="100"/>
      <c r="H29" s="100"/>
      <c r="I29" s="100"/>
      <c r="J29" s="214"/>
      <c r="K29" s="214"/>
      <c r="L29" s="168"/>
      <c r="M29" s="214"/>
      <c r="N29" s="214"/>
      <c r="O29" s="214"/>
      <c r="P29" s="215">
        <f>P28*13.3%</f>
        <v>354.99119552831053</v>
      </c>
    </row>
    <row r="30" spans="1:16" s="12" customFormat="1" ht="15.75">
      <c r="A30" s="100"/>
      <c r="B30" s="100"/>
      <c r="C30" s="213" t="s">
        <v>84</v>
      </c>
      <c r="D30" s="466" t="s">
        <v>180</v>
      </c>
      <c r="E30" s="467"/>
      <c r="F30" s="100"/>
      <c r="G30" s="100"/>
      <c r="H30" s="100"/>
      <c r="I30" s="100"/>
      <c r="J30" s="214"/>
      <c r="K30" s="214"/>
      <c r="L30" s="168"/>
      <c r="M30" s="214"/>
      <c r="N30" s="214"/>
      <c r="O30" s="214"/>
      <c r="P30" s="215">
        <f>P28+P29</f>
        <v>3024.0979288238782</v>
      </c>
    </row>
    <row r="31" spans="1:16" s="12" customFormat="1" ht="15.75">
      <c r="A31" s="114"/>
      <c r="B31" s="100"/>
      <c r="C31" s="213" t="s">
        <v>68</v>
      </c>
      <c r="D31" s="466" t="s">
        <v>181</v>
      </c>
      <c r="E31" s="467"/>
      <c r="F31" s="100"/>
      <c r="G31" s="100"/>
      <c r="H31" s="100"/>
      <c r="I31" s="100"/>
      <c r="J31" s="214"/>
      <c r="K31" s="214"/>
      <c r="L31" s="168"/>
      <c r="M31" s="214"/>
      <c r="N31" s="214"/>
      <c r="O31" s="214"/>
      <c r="P31" s="215">
        <f>P30*11%</f>
        <v>332.65077217062662</v>
      </c>
    </row>
    <row r="32" spans="1:16" s="12" customFormat="1" ht="15.75">
      <c r="A32" s="115"/>
      <c r="B32" s="100"/>
      <c r="C32" s="213" t="s">
        <v>66</v>
      </c>
      <c r="D32" s="466" t="s">
        <v>181</v>
      </c>
      <c r="E32" s="467"/>
      <c r="F32" s="100"/>
      <c r="G32" s="100"/>
      <c r="H32" s="100"/>
      <c r="I32" s="100"/>
      <c r="J32" s="214"/>
      <c r="K32" s="214"/>
      <c r="L32" s="168"/>
      <c r="M32" s="214"/>
      <c r="N32" s="214"/>
      <c r="O32" s="214"/>
      <c r="P32" s="215">
        <f>P31+P30</f>
        <v>3356.7487009945048</v>
      </c>
    </row>
    <row r="33" spans="1:16" s="12" customFormat="1" ht="15.75">
      <c r="A33" s="216"/>
      <c r="B33" s="217"/>
      <c r="C33" s="218"/>
      <c r="D33" s="217"/>
      <c r="E33" s="217"/>
      <c r="F33" s="217"/>
      <c r="G33" s="217"/>
      <c r="H33" s="217"/>
      <c r="I33" s="217"/>
      <c r="J33" s="219"/>
      <c r="K33" s="219"/>
      <c r="L33" s="220"/>
      <c r="M33" s="219"/>
      <c r="N33" s="219"/>
      <c r="O33" s="219"/>
      <c r="P33" s="221"/>
    </row>
    <row r="34" spans="1:16" s="12" customFormat="1" ht="15.75">
      <c r="A34" s="216"/>
      <c r="B34" s="217"/>
      <c r="C34" s="471"/>
      <c r="D34" s="472" t="s">
        <v>113</v>
      </c>
      <c r="E34" s="472"/>
      <c r="F34" s="472"/>
      <c r="G34" s="472"/>
      <c r="H34" s="472"/>
      <c r="I34" s="217"/>
      <c r="J34" s="219"/>
      <c r="K34" s="219"/>
      <c r="L34" s="220"/>
      <c r="M34" s="219"/>
      <c r="N34" s="219"/>
      <c r="O34" s="219"/>
      <c r="P34" s="221"/>
    </row>
    <row r="35" spans="1:16" s="12" customFormat="1" ht="15.75">
      <c r="A35" s="216"/>
      <c r="B35" s="217"/>
      <c r="C35" s="471"/>
      <c r="D35" s="472"/>
      <c r="E35" s="472"/>
      <c r="F35" s="472"/>
      <c r="G35" s="472"/>
      <c r="H35" s="472"/>
      <c r="I35" s="217"/>
      <c r="J35" s="219"/>
      <c r="K35" s="219"/>
      <c r="L35" s="220"/>
      <c r="M35" s="219"/>
      <c r="N35" s="219"/>
      <c r="O35" s="219"/>
      <c r="P35" s="221"/>
    </row>
    <row r="36" spans="1:16" s="12" customFormat="1" ht="15.75">
      <c r="A36" s="26"/>
      <c r="B36" s="14"/>
      <c r="C36" s="124"/>
      <c r="D36" s="14"/>
      <c r="E36" s="14"/>
      <c r="F36" s="14"/>
      <c r="G36" s="14"/>
      <c r="H36" s="14"/>
      <c r="I36" s="14"/>
      <c r="J36" s="16"/>
      <c r="K36" s="16"/>
      <c r="L36" s="17"/>
      <c r="M36" s="16"/>
      <c r="N36" s="16"/>
      <c r="O36" s="16"/>
      <c r="P36" s="18"/>
    </row>
    <row r="37" spans="1:16" s="12" customFormat="1" ht="15.75">
      <c r="A37" s="26"/>
      <c r="B37" s="14"/>
      <c r="C37" s="124"/>
      <c r="D37" s="14"/>
      <c r="E37" s="14"/>
      <c r="F37" s="14"/>
      <c r="G37" s="14"/>
      <c r="H37" s="14"/>
      <c r="I37" s="14"/>
      <c r="J37" s="16"/>
      <c r="K37" s="16"/>
      <c r="L37" s="17"/>
      <c r="M37" s="16"/>
      <c r="N37" s="16"/>
      <c r="O37" s="16"/>
      <c r="P37" s="19"/>
    </row>
    <row r="38" spans="1:16" s="12" customFormat="1" ht="18.75">
      <c r="A38" s="26"/>
      <c r="B38" s="20"/>
      <c r="C38" s="125"/>
      <c r="D38" s="125"/>
      <c r="E38" s="125"/>
      <c r="F38" s="125"/>
      <c r="G38" s="125"/>
      <c r="H38" s="125"/>
      <c r="I38" s="125"/>
      <c r="J38" s="125"/>
      <c r="K38" s="20"/>
      <c r="L38" s="20"/>
      <c r="M38" s="20"/>
      <c r="N38" s="20"/>
      <c r="O38" s="20"/>
      <c r="P38" s="20"/>
    </row>
    <row r="39" spans="1:16" s="12" customFormat="1" ht="15.75">
      <c r="A39" s="26"/>
      <c r="B39" s="26"/>
      <c r="C39" s="126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</row>
    <row r="40" spans="1:16" s="12" customFormat="1" ht="15.75">
      <c r="A40" s="21"/>
      <c r="B40" s="26"/>
      <c r="C40" s="90"/>
      <c r="D40" s="26"/>
      <c r="E40" s="26"/>
      <c r="F40" s="26"/>
      <c r="G40" s="26"/>
      <c r="H40" s="91"/>
      <c r="I40" s="26"/>
      <c r="J40" s="26"/>
      <c r="K40" s="26"/>
      <c r="L40" s="26"/>
      <c r="M40" s="26"/>
      <c r="N40" s="26"/>
      <c r="O40" s="26"/>
      <c r="P40" s="26"/>
    </row>
    <row r="41" spans="1:16" s="12" customFormat="1" ht="15.75">
      <c r="A41" s="21"/>
      <c r="B41" s="26"/>
      <c r="C41" s="90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16" s="12" customFormat="1" ht="15.75">
      <c r="A42" s="21"/>
      <c r="B42" s="26"/>
      <c r="C42" s="90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 s="12" customFormat="1" ht="15.75">
      <c r="A43" s="21"/>
      <c r="B43" s="21"/>
      <c r="C43" s="9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s="12" customFormat="1" ht="15.75">
      <c r="A44" s="21"/>
      <c r="B44" s="21"/>
      <c r="C44" s="9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  <row r="45" spans="1:16" s="12" customFormat="1" ht="15.75">
      <c r="A45" s="21"/>
      <c r="B45" s="21"/>
      <c r="C45" s="9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s="12" customFormat="1" ht="15.75">
      <c r="A46" s="21"/>
      <c r="B46" s="21"/>
      <c r="C46" s="9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</row>
    <row r="47" spans="1:16" s="12" customFormat="1" ht="15.75">
      <c r="A47" s="21"/>
      <c r="B47" s="21"/>
      <c r="C47" s="9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s="12" customFormat="1" ht="15.75">
      <c r="A48" s="21"/>
      <c r="B48" s="21"/>
      <c r="C48" s="9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</row>
    <row r="49" spans="1:17" s="12" customFormat="1" ht="15.75">
      <c r="A49" s="21"/>
      <c r="B49" s="21"/>
      <c r="C49" s="9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7" s="12" customFormat="1" ht="15.75">
      <c r="A50" s="21"/>
      <c r="B50" s="21"/>
      <c r="C50" s="9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</row>
    <row r="51" spans="1:17" s="12" customFormat="1" ht="15.75">
      <c r="A51" s="21"/>
      <c r="B51" s="21"/>
      <c r="C51" s="9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7" s="12" customFormat="1" ht="15.75">
      <c r="A52" s="21"/>
      <c r="B52" s="21"/>
      <c r="C52" s="9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</row>
    <row r="53" spans="1:17" s="12" customFormat="1" ht="15.75">
      <c r="A53" s="21"/>
      <c r="B53" s="21"/>
      <c r="C53" s="9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7" s="12" customFormat="1" ht="15.75">
      <c r="A54" s="21"/>
      <c r="B54" s="21"/>
      <c r="C54" s="9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 spans="1:17" s="12" customFormat="1" ht="15.75">
      <c r="A55" s="21"/>
      <c r="B55" s="21"/>
      <c r="C55" s="9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</row>
    <row r="56" spans="1:17" s="12" customFormat="1" ht="15.75">
      <c r="A56" s="21"/>
      <c r="B56" s="21"/>
      <c r="C56" s="9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  <row r="57" spans="1:17" s="12" customFormat="1" ht="15.75">
      <c r="A57" s="21"/>
      <c r="B57" s="21"/>
      <c r="C57" s="9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</row>
    <row r="58" spans="1:17" s="12" customFormat="1" ht="15.75">
      <c r="A58" s="21"/>
      <c r="B58" s="21"/>
      <c r="C58" s="9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</row>
    <row r="59" spans="1:17" s="12" customFormat="1" ht="15.75">
      <c r="A59" s="21"/>
      <c r="B59" s="21"/>
      <c r="C59" s="9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7" s="12" customFormat="1" ht="15.75">
      <c r="A60" s="21"/>
      <c r="B60" s="21"/>
      <c r="C60" s="9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7" s="12" customFormat="1" ht="15.75">
      <c r="A61" s="21"/>
      <c r="B61" s="21"/>
      <c r="C61" s="9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1:17" s="12" customFormat="1" ht="15.75">
      <c r="A62" s="21"/>
      <c r="B62" s="21"/>
      <c r="C62" s="9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</row>
    <row r="63" spans="1:17" s="12" customFormat="1" ht="15.75">
      <c r="A63" s="21"/>
      <c r="B63" s="21"/>
      <c r="C63" s="9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17"/>
    </row>
    <row r="64" spans="1:17" s="12" customFormat="1" ht="15.75">
      <c r="A64" s="21"/>
      <c r="B64" s="21"/>
      <c r="C64" s="9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17"/>
    </row>
    <row r="65" spans="1:17" s="12" customFormat="1" ht="15.75">
      <c r="A65" s="21"/>
      <c r="B65" s="21"/>
      <c r="C65" s="9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17"/>
    </row>
    <row r="66" spans="1:17" s="12" customFormat="1" ht="15.75">
      <c r="A66" s="21"/>
      <c r="B66" s="21"/>
      <c r="C66" s="9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17"/>
    </row>
    <row r="67" spans="1:17" s="12" customFormat="1" ht="15.75">
      <c r="A67" s="21"/>
      <c r="B67" s="21"/>
      <c r="C67" s="9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17" s="12" customFormat="1" ht="15.75">
      <c r="A68" s="21"/>
      <c r="B68" s="21"/>
      <c r="C68" s="9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7" s="12" customFormat="1" ht="15.75">
      <c r="A69" s="21"/>
      <c r="B69" s="21"/>
      <c r="C69" s="9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</row>
    <row r="70" spans="1:17" s="12" customFormat="1" ht="15.75">
      <c r="A70" s="21"/>
      <c r="B70" s="21"/>
      <c r="C70" s="9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  <row r="71" spans="1:17" s="12" customFormat="1" ht="15.75">
      <c r="A71" s="21"/>
      <c r="B71" s="21"/>
      <c r="C71" s="9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1:17" s="12" customFormat="1" ht="15.75">
      <c r="A72" s="21"/>
      <c r="B72" s="21"/>
      <c r="C72" s="9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1:17" s="12" customFormat="1" ht="15.75">
      <c r="A73" s="21"/>
      <c r="B73" s="21"/>
      <c r="C73" s="9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1:17" s="12" customFormat="1" ht="15.75">
      <c r="A74" s="21"/>
      <c r="B74" s="21"/>
      <c r="C74" s="9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1:17" s="12" customFormat="1" ht="15.75">
      <c r="A75" s="21"/>
      <c r="B75" s="21"/>
      <c r="C75" s="9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1:17" s="12" customFormat="1" ht="15.75">
      <c r="A76" s="21"/>
      <c r="B76" s="21"/>
      <c r="C76" s="9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1:17" s="12" customFormat="1" ht="15.75">
      <c r="A77" s="21"/>
      <c r="B77" s="21"/>
      <c r="C77" s="9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</row>
    <row r="78" spans="1:17" s="4" customFormat="1" ht="15.75">
      <c r="A78" s="21"/>
      <c r="B78" s="21"/>
      <c r="C78" s="9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</row>
    <row r="79" spans="1:17" s="10" customFormat="1" ht="15.75">
      <c r="A79" s="21"/>
      <c r="B79" s="21"/>
      <c r="C79" s="9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</row>
    <row r="80" spans="1:17" s="10" customFormat="1" ht="15.75">
      <c r="A80" s="21"/>
      <c r="B80" s="21"/>
      <c r="C80" s="9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</row>
    <row r="81" spans="1:16" s="10" customFormat="1" ht="15.75">
      <c r="A81" s="21"/>
      <c r="B81" s="21"/>
      <c r="C81" s="9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</row>
    <row r="82" spans="1:16" s="10" customFormat="1" ht="15.75">
      <c r="A82" s="21"/>
      <c r="B82" s="21"/>
      <c r="C82" s="9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</row>
    <row r="83" spans="1:16" s="10" customFormat="1" ht="15.75">
      <c r="A83" s="21"/>
      <c r="B83" s="21"/>
      <c r="C83" s="9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</row>
    <row r="84" spans="1:16" s="10" customFormat="1" ht="15.75">
      <c r="A84" s="21"/>
      <c r="B84" s="21"/>
      <c r="C84" s="9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</row>
    <row r="85" spans="1:16" s="10" customFormat="1" ht="15.75">
      <c r="A85" s="21"/>
      <c r="B85" s="21"/>
      <c r="C85" s="9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</row>
    <row r="86" spans="1:16" s="26" customFormat="1">
      <c r="A86" s="21"/>
      <c r="B86" s="21"/>
      <c r="C86" s="9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</row>
  </sheetData>
  <mergeCells count="115">
    <mergeCell ref="D30:E30"/>
    <mergeCell ref="D31:E31"/>
    <mergeCell ref="D32:E32"/>
    <mergeCell ref="C34:C35"/>
    <mergeCell ref="D34:H34"/>
    <mergeCell ref="D35:H35"/>
    <mergeCell ref="L25:L26"/>
    <mergeCell ref="M25:M26"/>
    <mergeCell ref="N25:N26"/>
    <mergeCell ref="O25:O27"/>
    <mergeCell ref="P25:P27"/>
    <mergeCell ref="D29:E29"/>
    <mergeCell ref="P23:P24"/>
    <mergeCell ref="A25:A27"/>
    <mergeCell ref="B25:B27"/>
    <mergeCell ref="C25:C27"/>
    <mergeCell ref="D25:D27"/>
    <mergeCell ref="E25:E27"/>
    <mergeCell ref="H25:H26"/>
    <mergeCell ref="I25:I26"/>
    <mergeCell ref="J25:J26"/>
    <mergeCell ref="K25:K26"/>
    <mergeCell ref="J23:J24"/>
    <mergeCell ref="K23:K24"/>
    <mergeCell ref="L23:L24"/>
    <mergeCell ref="M23:M24"/>
    <mergeCell ref="N23:N24"/>
    <mergeCell ref="O23:O24"/>
    <mergeCell ref="A23:A24"/>
    <mergeCell ref="B23:B24"/>
    <mergeCell ref="C23:C24"/>
    <mergeCell ref="D23:D24"/>
    <mergeCell ref="E23:E24"/>
    <mergeCell ref="H23:H24"/>
    <mergeCell ref="I23:I24"/>
    <mergeCell ref="H20:H21"/>
    <mergeCell ref="I20:I21"/>
    <mergeCell ref="N15:N16"/>
    <mergeCell ref="O15:O19"/>
    <mergeCell ref="P15:P19"/>
    <mergeCell ref="F17:F19"/>
    <mergeCell ref="G17:G19"/>
    <mergeCell ref="L15:L16"/>
    <mergeCell ref="M15:M16"/>
    <mergeCell ref="N20:N21"/>
    <mergeCell ref="O20:O22"/>
    <mergeCell ref="P20:P22"/>
    <mergeCell ref="L20:L21"/>
    <mergeCell ref="M20:M21"/>
    <mergeCell ref="A20:A22"/>
    <mergeCell ref="B20:B22"/>
    <mergeCell ref="C20:C22"/>
    <mergeCell ref="D20:D22"/>
    <mergeCell ref="E20:E22"/>
    <mergeCell ref="H15:H16"/>
    <mergeCell ref="I15:I16"/>
    <mergeCell ref="J15:J16"/>
    <mergeCell ref="K15:K16"/>
    <mergeCell ref="J20:J21"/>
    <mergeCell ref="K20:K21"/>
    <mergeCell ref="A15:A19"/>
    <mergeCell ref="B15:B19"/>
    <mergeCell ref="C15:C19"/>
    <mergeCell ref="D15:D19"/>
    <mergeCell ref="E15:E19"/>
    <mergeCell ref="N9:N10"/>
    <mergeCell ref="O9:O12"/>
    <mergeCell ref="P9:P12"/>
    <mergeCell ref="F11:F12"/>
    <mergeCell ref="G11:G12"/>
    <mergeCell ref="L9:L10"/>
    <mergeCell ref="M9:M10"/>
    <mergeCell ref="L13:L14"/>
    <mergeCell ref="M13:M14"/>
    <mergeCell ref="N13:N14"/>
    <mergeCell ref="O13:O14"/>
    <mergeCell ref="P13:P14"/>
    <mergeCell ref="A13:A14"/>
    <mergeCell ref="B13:B14"/>
    <mergeCell ref="C13:C14"/>
    <mergeCell ref="D13:D14"/>
    <mergeCell ref="E13:E14"/>
    <mergeCell ref="H9:H10"/>
    <mergeCell ref="I9:I10"/>
    <mergeCell ref="J9:J10"/>
    <mergeCell ref="K9:K10"/>
    <mergeCell ref="J13:J14"/>
    <mergeCell ref="K13:K14"/>
    <mergeCell ref="A9:A12"/>
    <mergeCell ref="B9:B12"/>
    <mergeCell ref="C9:C12"/>
    <mergeCell ref="D9:D12"/>
    <mergeCell ref="E9:E12"/>
    <mergeCell ref="F13:F14"/>
    <mergeCell ref="G13:G14"/>
    <mergeCell ref="H13:H14"/>
    <mergeCell ref="I13:I14"/>
    <mergeCell ref="A5:A6"/>
    <mergeCell ref="B5:B6"/>
    <mergeCell ref="C5:C6"/>
    <mergeCell ref="D5:D6"/>
    <mergeCell ref="E5:E6"/>
    <mergeCell ref="A1:P1"/>
    <mergeCell ref="A2:P2"/>
    <mergeCell ref="A3:C4"/>
    <mergeCell ref="D3:F3"/>
    <mergeCell ref="D4:F4"/>
    <mergeCell ref="M4:N4"/>
    <mergeCell ref="O4:P4"/>
    <mergeCell ref="G5:G6"/>
    <mergeCell ref="H5:M5"/>
    <mergeCell ref="N5:N6"/>
    <mergeCell ref="O5:O6"/>
    <mergeCell ref="P5:P6"/>
    <mergeCell ref="F5:F6"/>
  </mergeCells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A3" sqref="A3:F4"/>
    </sheetView>
  </sheetViews>
  <sheetFormatPr defaultRowHeight="15"/>
  <cols>
    <col min="1" max="1" width="5" customWidth="1"/>
    <col min="2" max="2" width="42.5703125" customWidth="1"/>
  </cols>
  <sheetData>
    <row r="1" spans="1:8">
      <c r="A1" s="315"/>
      <c r="B1" s="315"/>
      <c r="C1" s="315"/>
      <c r="D1" s="315"/>
      <c r="E1" s="315"/>
    </row>
    <row r="2" spans="1:8" ht="18">
      <c r="A2" s="473" t="s">
        <v>157</v>
      </c>
      <c r="B2" s="474"/>
      <c r="C2" s="474"/>
      <c r="D2" s="474"/>
      <c r="E2" s="474"/>
      <c r="F2" s="474"/>
    </row>
    <row r="3" spans="1:8">
      <c r="A3" s="475" t="s">
        <v>182</v>
      </c>
      <c r="B3" s="476"/>
      <c r="C3" s="476"/>
      <c r="D3" s="476"/>
      <c r="E3" s="476"/>
      <c r="F3" s="476"/>
    </row>
    <row r="4" spans="1:8" ht="41.25" customHeight="1">
      <c r="A4" s="476"/>
      <c r="B4" s="476"/>
      <c r="C4" s="476"/>
      <c r="D4" s="476"/>
      <c r="E4" s="476"/>
      <c r="F4" s="476"/>
      <c r="H4" s="135"/>
    </row>
    <row r="5" spans="1:8" ht="34.5" customHeight="1">
      <c r="A5" s="298"/>
      <c r="B5" s="477" t="s">
        <v>9</v>
      </c>
      <c r="C5" s="479" t="s">
        <v>10</v>
      </c>
      <c r="D5" s="479" t="s">
        <v>11</v>
      </c>
    </row>
    <row r="6" spans="1:8" ht="44.25" customHeight="1">
      <c r="A6" s="299"/>
      <c r="B6" s="478"/>
      <c r="C6" s="480"/>
      <c r="D6" s="480"/>
    </row>
    <row r="7" spans="1:8">
      <c r="A7" s="136">
        <v>1</v>
      </c>
      <c r="B7" s="34">
        <v>2</v>
      </c>
      <c r="C7" s="34">
        <v>3</v>
      </c>
      <c r="D7" s="34">
        <v>4</v>
      </c>
    </row>
    <row r="8" spans="1:8">
      <c r="A8" s="136"/>
      <c r="B8" s="133" t="s">
        <v>166</v>
      </c>
      <c r="C8" s="133"/>
      <c r="D8" s="134"/>
    </row>
    <row r="9" spans="1:8">
      <c r="A9" s="481">
        <v>1</v>
      </c>
      <c r="B9" s="484" t="s">
        <v>168</v>
      </c>
      <c r="C9" s="484" t="s">
        <v>80</v>
      </c>
      <c r="D9" s="487">
        <v>192.66</v>
      </c>
    </row>
    <row r="10" spans="1:8">
      <c r="A10" s="482"/>
      <c r="B10" s="485"/>
      <c r="C10" s="485"/>
      <c r="D10" s="488"/>
    </row>
    <row r="11" spans="1:8">
      <c r="A11" s="482"/>
      <c r="B11" s="485"/>
      <c r="C11" s="485"/>
      <c r="D11" s="488"/>
    </row>
    <row r="12" spans="1:8">
      <c r="A12" s="483"/>
      <c r="B12" s="486"/>
      <c r="C12" s="486"/>
      <c r="D12" s="489"/>
    </row>
    <row r="13" spans="1:8">
      <c r="A13" s="481">
        <v>2</v>
      </c>
      <c r="B13" s="484" t="s">
        <v>172</v>
      </c>
      <c r="C13" s="484" t="s">
        <v>122</v>
      </c>
      <c r="D13" s="490">
        <v>276</v>
      </c>
    </row>
    <row r="14" spans="1:8">
      <c r="A14" s="482"/>
      <c r="B14" s="485"/>
      <c r="C14" s="485"/>
      <c r="D14" s="491"/>
    </row>
    <row r="15" spans="1:8">
      <c r="A15" s="482"/>
      <c r="B15" s="485"/>
      <c r="C15" s="485"/>
      <c r="D15" s="491"/>
    </row>
    <row r="16" spans="1:8">
      <c r="A16" s="482"/>
      <c r="B16" s="485"/>
      <c r="C16" s="485"/>
      <c r="D16" s="491"/>
    </row>
    <row r="17" spans="1:4">
      <c r="A17" s="483"/>
      <c r="B17" s="486"/>
      <c r="C17" s="486"/>
      <c r="D17" s="492"/>
    </row>
    <row r="18" spans="1:4">
      <c r="A18" s="481">
        <v>3</v>
      </c>
      <c r="B18" s="484" t="s">
        <v>176</v>
      </c>
      <c r="C18" s="484" t="s">
        <v>31</v>
      </c>
      <c r="D18" s="493">
        <v>1.137</v>
      </c>
    </row>
    <row r="19" spans="1:4">
      <c r="A19" s="482"/>
      <c r="B19" s="485"/>
      <c r="C19" s="485"/>
      <c r="D19" s="494"/>
    </row>
    <row r="20" spans="1:4">
      <c r="A20" s="483"/>
      <c r="B20" s="486"/>
      <c r="C20" s="486"/>
      <c r="D20" s="495"/>
    </row>
    <row r="21" spans="1:4">
      <c r="A21" s="481">
        <v>4</v>
      </c>
      <c r="B21" s="484" t="s">
        <v>178</v>
      </c>
      <c r="C21" s="484" t="s">
        <v>31</v>
      </c>
      <c r="D21" s="496">
        <v>105.62</v>
      </c>
    </row>
    <row r="22" spans="1:4">
      <c r="A22" s="483"/>
      <c r="B22" s="486"/>
      <c r="C22" s="486"/>
      <c r="D22" s="497"/>
    </row>
    <row r="23" spans="1:4">
      <c r="A23" s="481">
        <v>5</v>
      </c>
      <c r="B23" s="484" t="s">
        <v>145</v>
      </c>
      <c r="C23" s="484" t="s">
        <v>122</v>
      </c>
      <c r="D23" s="490">
        <v>276</v>
      </c>
    </row>
    <row r="24" spans="1:4">
      <c r="A24" s="482"/>
      <c r="B24" s="485"/>
      <c r="C24" s="485"/>
      <c r="D24" s="491"/>
    </row>
    <row r="25" spans="1:4">
      <c r="A25" s="483"/>
      <c r="B25" s="486"/>
      <c r="C25" s="486"/>
      <c r="D25" s="492"/>
    </row>
    <row r="28" spans="1:4">
      <c r="B28" t="s">
        <v>183</v>
      </c>
    </row>
  </sheetData>
  <mergeCells count="27">
    <mergeCell ref="A23:A25"/>
    <mergeCell ref="B23:B25"/>
    <mergeCell ref="C23:C25"/>
    <mergeCell ref="D23:D25"/>
    <mergeCell ref="A18:A20"/>
    <mergeCell ref="B18:B20"/>
    <mergeCell ref="C18:C20"/>
    <mergeCell ref="D18:D20"/>
    <mergeCell ref="A21:A22"/>
    <mergeCell ref="B21:B22"/>
    <mergeCell ref="C21:C22"/>
    <mergeCell ref="D21:D22"/>
    <mergeCell ref="A9:A12"/>
    <mergeCell ref="B9:B12"/>
    <mergeCell ref="C9:C12"/>
    <mergeCell ref="D9:D12"/>
    <mergeCell ref="A13:A17"/>
    <mergeCell ref="B13:B17"/>
    <mergeCell ref="C13:C17"/>
    <mergeCell ref="D13:D17"/>
    <mergeCell ref="A1:E1"/>
    <mergeCell ref="A2:F2"/>
    <mergeCell ref="A3:F4"/>
    <mergeCell ref="A5:A6"/>
    <mergeCell ref="B5:B6"/>
    <mergeCell ref="C5:C6"/>
    <mergeCell ref="D5:D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D9" sqref="D9:D12"/>
    </sheetView>
  </sheetViews>
  <sheetFormatPr defaultRowHeight="15"/>
  <cols>
    <col min="1" max="1" width="5.28515625" customWidth="1"/>
    <col min="2" max="2" width="27.28515625" customWidth="1"/>
  </cols>
  <sheetData>
    <row r="1" spans="1:8">
      <c r="A1" s="315"/>
      <c r="B1" s="315"/>
      <c r="C1" s="315"/>
      <c r="D1" s="315"/>
      <c r="E1" s="315"/>
    </row>
    <row r="2" spans="1:8" ht="18">
      <c r="A2" s="473" t="s">
        <v>194</v>
      </c>
      <c r="B2" s="474"/>
      <c r="C2" s="474"/>
      <c r="D2" s="474"/>
      <c r="E2" s="474"/>
      <c r="F2" s="474"/>
    </row>
    <row r="3" spans="1:8">
      <c r="A3" s="475" t="s">
        <v>182</v>
      </c>
      <c r="B3" s="476"/>
      <c r="C3" s="476"/>
      <c r="D3" s="476"/>
      <c r="E3" s="476"/>
      <c r="F3" s="476"/>
    </row>
    <row r="4" spans="1:8" ht="42" customHeight="1">
      <c r="A4" s="476"/>
      <c r="B4" s="476"/>
      <c r="C4" s="476"/>
      <c r="D4" s="476"/>
      <c r="E4" s="476"/>
      <c r="F4" s="476"/>
      <c r="H4" s="135"/>
    </row>
    <row r="5" spans="1:8" ht="40.5" customHeight="1">
      <c r="A5" s="298"/>
      <c r="B5" s="477" t="s">
        <v>9</v>
      </c>
      <c r="C5" s="479" t="s">
        <v>10</v>
      </c>
      <c r="D5" s="479" t="s">
        <v>11</v>
      </c>
      <c r="E5" s="320" t="s">
        <v>184</v>
      </c>
      <c r="F5" s="320" t="s">
        <v>118</v>
      </c>
    </row>
    <row r="6" spans="1:8" ht="42" customHeight="1">
      <c r="A6" s="299"/>
      <c r="B6" s="478"/>
      <c r="C6" s="480"/>
      <c r="D6" s="480"/>
      <c r="E6" s="321"/>
      <c r="F6" s="321"/>
    </row>
    <row r="7" spans="1:8">
      <c r="A7" s="136">
        <v>1</v>
      </c>
      <c r="B7" s="34">
        <v>2</v>
      </c>
      <c r="C7" s="34">
        <v>3</v>
      </c>
      <c r="D7" s="34">
        <v>4</v>
      </c>
      <c r="E7" s="222">
        <v>5</v>
      </c>
      <c r="F7" s="167">
        <v>6</v>
      </c>
    </row>
    <row r="8" spans="1:8">
      <c r="A8" s="136"/>
      <c r="B8" s="133" t="s">
        <v>166</v>
      </c>
      <c r="C8" s="133"/>
      <c r="D8" s="134"/>
      <c r="E8" s="28"/>
      <c r="F8" s="28"/>
    </row>
    <row r="9" spans="1:8">
      <c r="A9" s="481">
        <v>1</v>
      </c>
      <c r="B9" s="484" t="s">
        <v>168</v>
      </c>
      <c r="C9" s="484" t="s">
        <v>80</v>
      </c>
      <c r="D9" s="498">
        <v>192.66</v>
      </c>
      <c r="E9" s="298"/>
      <c r="F9" s="298"/>
    </row>
    <row r="10" spans="1:8">
      <c r="A10" s="482"/>
      <c r="B10" s="485"/>
      <c r="C10" s="485"/>
      <c r="D10" s="499"/>
      <c r="E10" s="324"/>
      <c r="F10" s="324"/>
    </row>
    <row r="11" spans="1:8">
      <c r="A11" s="482"/>
      <c r="B11" s="485"/>
      <c r="C11" s="485"/>
      <c r="D11" s="499"/>
      <c r="E11" s="324"/>
      <c r="F11" s="324"/>
    </row>
    <row r="12" spans="1:8">
      <c r="A12" s="483"/>
      <c r="B12" s="486"/>
      <c r="C12" s="486"/>
      <c r="D12" s="500"/>
      <c r="E12" s="299"/>
      <c r="F12" s="299"/>
    </row>
    <row r="13" spans="1:8">
      <c r="A13" s="481">
        <v>2</v>
      </c>
      <c r="B13" s="484" t="s">
        <v>172</v>
      </c>
      <c r="C13" s="484" t="s">
        <v>122</v>
      </c>
      <c r="D13" s="490">
        <v>276</v>
      </c>
      <c r="E13" s="298"/>
      <c r="F13" s="298"/>
    </row>
    <row r="14" spans="1:8">
      <c r="A14" s="482"/>
      <c r="B14" s="485"/>
      <c r="C14" s="485"/>
      <c r="D14" s="491"/>
      <c r="E14" s="324"/>
      <c r="F14" s="324"/>
    </row>
    <row r="15" spans="1:8">
      <c r="A15" s="482"/>
      <c r="B15" s="485"/>
      <c r="C15" s="485"/>
      <c r="D15" s="491"/>
      <c r="E15" s="324"/>
      <c r="F15" s="324"/>
    </row>
    <row r="16" spans="1:8">
      <c r="A16" s="482"/>
      <c r="B16" s="485"/>
      <c r="C16" s="485"/>
      <c r="D16" s="491"/>
      <c r="E16" s="324"/>
      <c r="F16" s="324"/>
    </row>
    <row r="17" spans="1:6">
      <c r="A17" s="483"/>
      <c r="B17" s="486"/>
      <c r="C17" s="486"/>
      <c r="D17" s="492"/>
      <c r="E17" s="299"/>
      <c r="F17" s="299"/>
    </row>
    <row r="18" spans="1:6">
      <c r="A18" s="481">
        <v>3</v>
      </c>
      <c r="B18" s="484" t="s">
        <v>176</v>
      </c>
      <c r="C18" s="484" t="s">
        <v>31</v>
      </c>
      <c r="D18" s="493">
        <v>1.137</v>
      </c>
      <c r="E18" s="298"/>
      <c r="F18" s="298"/>
    </row>
    <row r="19" spans="1:6">
      <c r="A19" s="482"/>
      <c r="B19" s="485"/>
      <c r="C19" s="485"/>
      <c r="D19" s="494"/>
      <c r="E19" s="324"/>
      <c r="F19" s="324"/>
    </row>
    <row r="20" spans="1:6">
      <c r="A20" s="483"/>
      <c r="B20" s="486"/>
      <c r="C20" s="486"/>
      <c r="D20" s="495"/>
      <c r="E20" s="299"/>
      <c r="F20" s="299"/>
    </row>
    <row r="21" spans="1:6">
      <c r="A21" s="481">
        <v>4</v>
      </c>
      <c r="B21" s="484" t="s">
        <v>178</v>
      </c>
      <c r="C21" s="484" t="s">
        <v>31</v>
      </c>
      <c r="D21" s="496">
        <v>105.62</v>
      </c>
      <c r="E21" s="298"/>
      <c r="F21" s="298"/>
    </row>
    <row r="22" spans="1:6">
      <c r="A22" s="483"/>
      <c r="B22" s="486"/>
      <c r="C22" s="486"/>
      <c r="D22" s="497"/>
      <c r="E22" s="299"/>
      <c r="F22" s="299"/>
    </row>
    <row r="23" spans="1:6">
      <c r="A23" s="481">
        <v>5</v>
      </c>
      <c r="B23" s="484" t="s">
        <v>145</v>
      </c>
      <c r="C23" s="484" t="s">
        <v>122</v>
      </c>
      <c r="D23" s="490">
        <v>276</v>
      </c>
      <c r="E23" s="298"/>
      <c r="F23" s="298"/>
    </row>
    <row r="24" spans="1:6">
      <c r="A24" s="482"/>
      <c r="B24" s="485"/>
      <c r="C24" s="485"/>
      <c r="D24" s="491"/>
      <c r="E24" s="324"/>
      <c r="F24" s="324"/>
    </row>
    <row r="25" spans="1:6">
      <c r="A25" s="483"/>
      <c r="B25" s="486"/>
      <c r="C25" s="486"/>
      <c r="D25" s="492"/>
      <c r="E25" s="299"/>
      <c r="F25" s="299"/>
    </row>
    <row r="26" spans="1:6" ht="24.75" customHeight="1">
      <c r="A26" s="28"/>
      <c r="B26" s="28"/>
      <c r="C26" s="28"/>
      <c r="D26" s="28"/>
      <c r="E26" s="28"/>
      <c r="F26" s="28"/>
    </row>
    <row r="27" spans="1:6" ht="27" customHeight="1">
      <c r="A27" s="28"/>
      <c r="B27" s="28"/>
      <c r="C27" s="28"/>
      <c r="D27" s="28"/>
      <c r="E27" s="28"/>
      <c r="F27" s="28"/>
    </row>
    <row r="28" spans="1:6" ht="36" customHeight="1">
      <c r="A28" s="28"/>
      <c r="B28" s="28"/>
      <c r="C28" s="28"/>
      <c r="D28" s="28"/>
      <c r="E28" s="28"/>
      <c r="F28" s="28"/>
    </row>
    <row r="29" spans="1:6" ht="35.25" customHeight="1">
      <c r="A29" s="28"/>
      <c r="B29" s="28"/>
      <c r="C29" s="28"/>
      <c r="D29" s="28"/>
      <c r="E29" s="28"/>
      <c r="F29" s="28"/>
    </row>
  </sheetData>
  <mergeCells count="39">
    <mergeCell ref="F23:F25"/>
    <mergeCell ref="A21:A22"/>
    <mergeCell ref="B21:B22"/>
    <mergeCell ref="C21:C22"/>
    <mergeCell ref="D21:D22"/>
    <mergeCell ref="E21:E22"/>
    <mergeCell ref="F21:F22"/>
    <mergeCell ref="A23:A25"/>
    <mergeCell ref="B23:B25"/>
    <mergeCell ref="C23:C25"/>
    <mergeCell ref="D23:D25"/>
    <mergeCell ref="E23:E25"/>
    <mergeCell ref="F18:F20"/>
    <mergeCell ref="A13:A17"/>
    <mergeCell ref="B13:B17"/>
    <mergeCell ref="C13:C17"/>
    <mergeCell ref="D13:D17"/>
    <mergeCell ref="E13:E17"/>
    <mergeCell ref="F13:F17"/>
    <mergeCell ref="A18:A20"/>
    <mergeCell ref="B18:B20"/>
    <mergeCell ref="C18:C20"/>
    <mergeCell ref="D18:D20"/>
    <mergeCell ref="E18:E20"/>
    <mergeCell ref="F9:F12"/>
    <mergeCell ref="A1:E1"/>
    <mergeCell ref="A2:F2"/>
    <mergeCell ref="A3:F4"/>
    <mergeCell ref="A5:A6"/>
    <mergeCell ref="B5:B6"/>
    <mergeCell ref="C5:C6"/>
    <mergeCell ref="D5:D6"/>
    <mergeCell ref="E5:E6"/>
    <mergeCell ref="F5:F6"/>
    <mergeCell ref="A9:A12"/>
    <mergeCell ref="B9:B12"/>
    <mergeCell ref="C9:C12"/>
    <mergeCell ref="D9:D12"/>
    <mergeCell ref="E9:E1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S41"/>
  <sheetViews>
    <sheetView workbookViewId="0">
      <selection activeCell="B1" sqref="B1:Q1"/>
    </sheetView>
  </sheetViews>
  <sheetFormatPr defaultColWidth="8.85546875" defaultRowHeight="15"/>
  <cols>
    <col min="2" max="2" width="5" customWidth="1"/>
    <col min="3" max="3" width="7.28515625" customWidth="1"/>
    <col min="4" max="4" width="32.42578125" customWidth="1"/>
  </cols>
  <sheetData>
    <row r="1" spans="2:19" ht="20.25">
      <c r="B1" s="223" t="s">
        <v>242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2:19" ht="15.75">
      <c r="B2" s="332" t="s">
        <v>185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2:19">
      <c r="B3" s="1"/>
      <c r="C3" s="1"/>
      <c r="D3" s="13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9" ht="15.75">
      <c r="B4" s="419"/>
      <c r="C4" s="419"/>
      <c r="D4" s="419"/>
      <c r="E4" s="501" t="s">
        <v>3</v>
      </c>
      <c r="F4" s="501"/>
      <c r="G4" s="501"/>
      <c r="H4" s="119"/>
      <c r="I4" s="27">
        <v>2.07843</v>
      </c>
      <c r="J4" s="119"/>
      <c r="K4" s="119"/>
      <c r="L4" s="119"/>
      <c r="M4" s="119"/>
      <c r="N4" s="119"/>
      <c r="O4" s="119"/>
      <c r="P4" s="119"/>
      <c r="Q4" s="119"/>
      <c r="S4" s="129"/>
    </row>
    <row r="5" spans="2:19" ht="16.5">
      <c r="B5" s="388"/>
      <c r="C5" s="388"/>
      <c r="D5" s="388"/>
      <c r="E5" s="390" t="s">
        <v>4</v>
      </c>
      <c r="F5" s="390"/>
      <c r="G5" s="390"/>
      <c r="H5" s="6"/>
      <c r="I5" s="137">
        <v>2.9091200000000002</v>
      </c>
      <c r="J5" s="6"/>
      <c r="K5" s="6"/>
      <c r="L5" s="6" t="s">
        <v>5</v>
      </c>
      <c r="M5" s="6"/>
      <c r="N5" s="502">
        <f>Q35</f>
        <v>7422.9778506287421</v>
      </c>
      <c r="O5" s="502"/>
      <c r="P5" s="388" t="s">
        <v>6</v>
      </c>
      <c r="Q5" s="388"/>
    </row>
    <row r="6" spans="2:19">
      <c r="B6" s="232" t="s">
        <v>7</v>
      </c>
      <c r="C6" s="247" t="s">
        <v>8</v>
      </c>
      <c r="D6" s="248" t="s">
        <v>9</v>
      </c>
      <c r="E6" s="247" t="s">
        <v>10</v>
      </c>
      <c r="F6" s="247" t="s">
        <v>11</v>
      </c>
      <c r="G6" s="230" t="s">
        <v>12</v>
      </c>
      <c r="H6" s="230" t="s">
        <v>13</v>
      </c>
      <c r="I6" s="232" t="s">
        <v>14</v>
      </c>
      <c r="J6" s="232"/>
      <c r="K6" s="232"/>
      <c r="L6" s="232"/>
      <c r="M6" s="232"/>
      <c r="N6" s="232"/>
      <c r="O6" s="230" t="s">
        <v>15</v>
      </c>
      <c r="P6" s="230" t="s">
        <v>16</v>
      </c>
      <c r="Q6" s="234" t="s">
        <v>5</v>
      </c>
    </row>
    <row r="7" spans="2:19" ht="102">
      <c r="B7" s="246"/>
      <c r="C7" s="234"/>
      <c r="D7" s="249"/>
      <c r="E7" s="234"/>
      <c r="F7" s="234"/>
      <c r="G7" s="231"/>
      <c r="H7" s="231"/>
      <c r="I7" s="39" t="s">
        <v>17</v>
      </c>
      <c r="J7" s="40" t="s">
        <v>10</v>
      </c>
      <c r="K7" s="41" t="s">
        <v>18</v>
      </c>
      <c r="L7" s="42" t="s">
        <v>19</v>
      </c>
      <c r="M7" s="43" t="s">
        <v>20</v>
      </c>
      <c r="N7" s="41" t="s">
        <v>21</v>
      </c>
      <c r="O7" s="233"/>
      <c r="P7" s="233"/>
      <c r="Q7" s="235"/>
    </row>
    <row r="8" spans="2:19">
      <c r="B8" s="32">
        <v>1</v>
      </c>
      <c r="C8" s="32">
        <v>2</v>
      </c>
      <c r="D8" s="32">
        <v>3</v>
      </c>
      <c r="E8" s="32">
        <v>4</v>
      </c>
      <c r="F8" s="32">
        <v>5</v>
      </c>
      <c r="G8" s="32">
        <v>6</v>
      </c>
      <c r="H8" s="32">
        <v>7</v>
      </c>
      <c r="I8" s="32">
        <v>8</v>
      </c>
      <c r="J8" s="32">
        <v>9</v>
      </c>
      <c r="K8" s="32">
        <v>10</v>
      </c>
      <c r="L8" s="32">
        <v>11</v>
      </c>
      <c r="M8" s="32">
        <v>12</v>
      </c>
      <c r="N8" s="32">
        <v>13</v>
      </c>
      <c r="O8" s="32">
        <v>14</v>
      </c>
      <c r="P8" s="32">
        <v>15</v>
      </c>
      <c r="Q8" s="32">
        <v>16</v>
      </c>
    </row>
    <row r="9" spans="2:19">
      <c r="B9" s="82"/>
      <c r="C9" s="82"/>
      <c r="D9" s="82" t="s">
        <v>186</v>
      </c>
      <c r="E9" s="82"/>
      <c r="F9" s="138"/>
      <c r="G9" s="47"/>
      <c r="H9" s="47"/>
      <c r="I9" s="82"/>
      <c r="J9" s="82"/>
      <c r="K9" s="82"/>
      <c r="L9" s="82"/>
      <c r="M9" s="82"/>
      <c r="N9" s="82"/>
      <c r="O9" s="83"/>
      <c r="P9" s="83"/>
      <c r="Q9" s="83"/>
    </row>
    <row r="10" spans="2:19">
      <c r="B10" s="250">
        <v>1</v>
      </c>
      <c r="C10" s="250" t="s">
        <v>167</v>
      </c>
      <c r="D10" s="250" t="s">
        <v>168</v>
      </c>
      <c r="E10" s="250" t="s">
        <v>54</v>
      </c>
      <c r="F10" s="345">
        <v>0.84</v>
      </c>
      <c r="G10" s="47">
        <v>40</v>
      </c>
      <c r="H10" s="47">
        <v>5.43</v>
      </c>
      <c r="I10" s="250"/>
      <c r="J10" s="250"/>
      <c r="K10" s="250"/>
      <c r="L10" s="250"/>
      <c r="M10" s="250"/>
      <c r="N10" s="250"/>
      <c r="O10" s="263">
        <f>G11+H11</f>
        <v>98.933721600000013</v>
      </c>
      <c r="P10" s="263">
        <f>O10+O12+O13</f>
        <v>520.17696360000002</v>
      </c>
      <c r="Q10" s="263">
        <f>P10*F10</f>
        <v>436.948649424</v>
      </c>
    </row>
    <row r="11" spans="2:19">
      <c r="B11" s="276"/>
      <c r="C11" s="276"/>
      <c r="D11" s="276"/>
      <c r="E11" s="276"/>
      <c r="F11" s="346"/>
      <c r="G11" s="47">
        <f>G10*I4</f>
        <v>83.137200000000007</v>
      </c>
      <c r="H11" s="47">
        <f>H10*I5</f>
        <v>15.7965216</v>
      </c>
      <c r="I11" s="251"/>
      <c r="J11" s="251"/>
      <c r="K11" s="251"/>
      <c r="L11" s="251"/>
      <c r="M11" s="251"/>
      <c r="N11" s="251"/>
      <c r="O11" s="264"/>
      <c r="P11" s="265"/>
      <c r="Q11" s="265"/>
    </row>
    <row r="12" spans="2:19" ht="38.25">
      <c r="B12" s="276"/>
      <c r="C12" s="276"/>
      <c r="D12" s="276"/>
      <c r="E12" s="276"/>
      <c r="F12" s="346"/>
      <c r="G12" s="263"/>
      <c r="H12" s="263"/>
      <c r="I12" s="82" t="s">
        <v>169</v>
      </c>
      <c r="J12" s="82" t="s">
        <v>31</v>
      </c>
      <c r="K12" s="82">
        <v>11.9</v>
      </c>
      <c r="L12" s="83">
        <f>K12*F10</f>
        <v>9.9960000000000004</v>
      </c>
      <c r="M12" s="82">
        <v>29.83</v>
      </c>
      <c r="N12" s="83">
        <f>M12*1.146</f>
        <v>34.185179999999995</v>
      </c>
      <c r="O12" s="83">
        <f>N12*K12</f>
        <v>406.80364199999997</v>
      </c>
      <c r="P12" s="265"/>
      <c r="Q12" s="265"/>
    </row>
    <row r="13" spans="2:19" ht="25.5">
      <c r="B13" s="251"/>
      <c r="C13" s="251"/>
      <c r="D13" s="251"/>
      <c r="E13" s="251"/>
      <c r="F13" s="347"/>
      <c r="G13" s="264"/>
      <c r="H13" s="264"/>
      <c r="I13" s="80" t="s">
        <v>170</v>
      </c>
      <c r="J13" s="62" t="s">
        <v>31</v>
      </c>
      <c r="K13" s="62">
        <v>7.0000000000000007E-2</v>
      </c>
      <c r="L13" s="47">
        <f>K13*F10</f>
        <v>5.8800000000000005E-2</v>
      </c>
      <c r="M13" s="139">
        <v>180</v>
      </c>
      <c r="N13" s="47">
        <f>M13*1.146</f>
        <v>206.27999999999997</v>
      </c>
      <c r="O13" s="47">
        <f>N13*K13</f>
        <v>14.439599999999999</v>
      </c>
      <c r="P13" s="264"/>
      <c r="Q13" s="264"/>
    </row>
    <row r="14" spans="2:19">
      <c r="B14" s="250"/>
      <c r="C14" s="250"/>
      <c r="D14" s="250" t="s">
        <v>187</v>
      </c>
      <c r="E14" s="250"/>
      <c r="F14" s="238"/>
      <c r="G14" s="263"/>
      <c r="H14" s="263"/>
      <c r="I14" s="250"/>
      <c r="J14" s="250"/>
      <c r="K14" s="250"/>
      <c r="L14" s="250"/>
      <c r="M14" s="244"/>
      <c r="N14" s="263"/>
      <c r="O14" s="263"/>
      <c r="P14" s="263"/>
      <c r="Q14" s="263"/>
    </row>
    <row r="15" spans="2:19">
      <c r="B15" s="276"/>
      <c r="C15" s="276"/>
      <c r="D15" s="276"/>
      <c r="E15" s="276"/>
      <c r="F15" s="252"/>
      <c r="G15" s="265"/>
      <c r="H15" s="265"/>
      <c r="I15" s="276"/>
      <c r="J15" s="276"/>
      <c r="K15" s="276"/>
      <c r="L15" s="276"/>
      <c r="M15" s="306"/>
      <c r="N15" s="265"/>
      <c r="O15" s="265"/>
      <c r="P15" s="265"/>
      <c r="Q15" s="265"/>
    </row>
    <row r="16" spans="2:19">
      <c r="B16" s="276"/>
      <c r="C16" s="276"/>
      <c r="D16" s="276"/>
      <c r="E16" s="276"/>
      <c r="F16" s="252"/>
      <c r="G16" s="265"/>
      <c r="H16" s="265"/>
      <c r="I16" s="276"/>
      <c r="J16" s="276"/>
      <c r="K16" s="276"/>
      <c r="L16" s="276"/>
      <c r="M16" s="306"/>
      <c r="N16" s="265"/>
      <c r="O16" s="265"/>
      <c r="P16" s="265"/>
      <c r="Q16" s="265"/>
    </row>
    <row r="17" spans="2:17">
      <c r="B17" s="251"/>
      <c r="C17" s="251"/>
      <c r="D17" s="251"/>
      <c r="E17" s="251"/>
      <c r="F17" s="240"/>
      <c r="G17" s="264"/>
      <c r="H17" s="264"/>
      <c r="I17" s="251"/>
      <c r="J17" s="251"/>
      <c r="K17" s="251"/>
      <c r="L17" s="251"/>
      <c r="M17" s="307"/>
      <c r="N17" s="264"/>
      <c r="O17" s="264"/>
      <c r="P17" s="264"/>
      <c r="Q17" s="264"/>
    </row>
    <row r="18" spans="2:17">
      <c r="B18" s="250">
        <v>1</v>
      </c>
      <c r="C18" s="250" t="s">
        <v>45</v>
      </c>
      <c r="D18" s="250" t="s">
        <v>188</v>
      </c>
      <c r="E18" s="250" t="s">
        <v>96</v>
      </c>
      <c r="F18" s="503">
        <v>9.42</v>
      </c>
      <c r="G18" s="47">
        <v>1.74</v>
      </c>
      <c r="H18" s="47">
        <v>11.06</v>
      </c>
      <c r="I18" s="250"/>
      <c r="J18" s="250"/>
      <c r="K18" s="250"/>
      <c r="L18" s="250"/>
      <c r="M18" s="250"/>
      <c r="N18" s="250"/>
      <c r="O18" s="263">
        <f>G19+H19</f>
        <v>35.791335400000001</v>
      </c>
      <c r="P18" s="263">
        <f>O18+O20+O21+O22</f>
        <v>100.9414354</v>
      </c>
      <c r="Q18" s="263">
        <f>P18*F18</f>
        <v>950.86832146799998</v>
      </c>
    </row>
    <row r="19" spans="2:17">
      <c r="B19" s="276"/>
      <c r="C19" s="276"/>
      <c r="D19" s="276"/>
      <c r="E19" s="276"/>
      <c r="F19" s="504"/>
      <c r="G19" s="47">
        <f>G18*I4</f>
        <v>3.6164681999999999</v>
      </c>
      <c r="H19" s="47">
        <f>H18*I5</f>
        <v>32.174867200000001</v>
      </c>
      <c r="I19" s="251"/>
      <c r="J19" s="251"/>
      <c r="K19" s="251"/>
      <c r="L19" s="251"/>
      <c r="M19" s="251"/>
      <c r="N19" s="251"/>
      <c r="O19" s="264"/>
      <c r="P19" s="265"/>
      <c r="Q19" s="265"/>
    </row>
    <row r="20" spans="2:17" ht="25.5">
      <c r="B20" s="276"/>
      <c r="C20" s="276"/>
      <c r="D20" s="276"/>
      <c r="E20" s="276"/>
      <c r="F20" s="504"/>
      <c r="G20" s="263"/>
      <c r="H20" s="263"/>
      <c r="I20" s="62" t="s">
        <v>173</v>
      </c>
      <c r="J20" s="62" t="s">
        <v>38</v>
      </c>
      <c r="K20" s="62">
        <v>12.6</v>
      </c>
      <c r="L20" s="47">
        <f>K20*F18</f>
        <v>118.69199999999999</v>
      </c>
      <c r="M20" s="139">
        <v>4</v>
      </c>
      <c r="N20" s="47">
        <f>M20*1.146</f>
        <v>4.5839999999999996</v>
      </c>
      <c r="O20" s="47">
        <f>N20*K20</f>
        <v>57.758399999999995</v>
      </c>
      <c r="P20" s="265"/>
      <c r="Q20" s="265"/>
    </row>
    <row r="21" spans="2:17" ht="25.5">
      <c r="B21" s="276"/>
      <c r="C21" s="276"/>
      <c r="D21" s="276"/>
      <c r="E21" s="276"/>
      <c r="F21" s="504"/>
      <c r="G21" s="265"/>
      <c r="H21" s="265"/>
      <c r="I21" s="62" t="s">
        <v>174</v>
      </c>
      <c r="J21" s="62" t="s">
        <v>38</v>
      </c>
      <c r="K21" s="47">
        <v>1.5</v>
      </c>
      <c r="L21" s="47">
        <f>K21*F18</f>
        <v>14.129999999999999</v>
      </c>
      <c r="M21" s="139">
        <v>4</v>
      </c>
      <c r="N21" s="47">
        <f>M21*1.146</f>
        <v>4.5839999999999996</v>
      </c>
      <c r="O21" s="47">
        <f>N21*K21</f>
        <v>6.8759999999999994</v>
      </c>
      <c r="P21" s="265"/>
      <c r="Q21" s="265"/>
    </row>
    <row r="22" spans="2:17">
      <c r="B22" s="251"/>
      <c r="C22" s="251"/>
      <c r="D22" s="251"/>
      <c r="E22" s="251"/>
      <c r="F22" s="505"/>
      <c r="G22" s="264"/>
      <c r="H22" s="264"/>
      <c r="I22" s="62" t="s">
        <v>49</v>
      </c>
      <c r="J22" s="62" t="s">
        <v>38</v>
      </c>
      <c r="K22" s="47">
        <v>3</v>
      </c>
      <c r="L22" s="62">
        <f>K22*F18</f>
        <v>28.259999999999998</v>
      </c>
      <c r="M22" s="62">
        <v>0.15</v>
      </c>
      <c r="N22" s="47">
        <f>M22*1.146</f>
        <v>0.17189999999999997</v>
      </c>
      <c r="O22" s="47">
        <f>N22*K22</f>
        <v>0.51569999999999994</v>
      </c>
      <c r="P22" s="264"/>
      <c r="Q22" s="264"/>
    </row>
    <row r="23" spans="2:17">
      <c r="B23" s="250">
        <v>2</v>
      </c>
      <c r="C23" s="250" t="s">
        <v>175</v>
      </c>
      <c r="D23" s="250" t="s">
        <v>176</v>
      </c>
      <c r="E23" s="250" t="s">
        <v>31</v>
      </c>
      <c r="F23" s="503">
        <v>3.88</v>
      </c>
      <c r="G23" s="78">
        <v>0</v>
      </c>
      <c r="H23" s="78">
        <v>2.2000000000000002</v>
      </c>
      <c r="I23" s="250"/>
      <c r="J23" s="250"/>
      <c r="K23" s="263"/>
      <c r="L23" s="250"/>
      <c r="M23" s="250"/>
      <c r="N23" s="263"/>
      <c r="O23" s="263">
        <f>G24+H24</f>
        <v>6.4000640000000004</v>
      </c>
      <c r="P23" s="263">
        <f>O23+O25</f>
        <v>218.86846399999996</v>
      </c>
      <c r="Q23" s="263">
        <f>P23*F23</f>
        <v>849.20964031999983</v>
      </c>
    </row>
    <row r="24" spans="2:17">
      <c r="B24" s="276"/>
      <c r="C24" s="276"/>
      <c r="D24" s="276"/>
      <c r="E24" s="276"/>
      <c r="F24" s="504"/>
      <c r="G24" s="78">
        <f>G23*I4</f>
        <v>0</v>
      </c>
      <c r="H24" s="78">
        <f>H23*I5</f>
        <v>6.4000640000000004</v>
      </c>
      <c r="I24" s="251"/>
      <c r="J24" s="251"/>
      <c r="K24" s="264"/>
      <c r="L24" s="251"/>
      <c r="M24" s="251"/>
      <c r="N24" s="264"/>
      <c r="O24" s="264"/>
      <c r="P24" s="265"/>
      <c r="Q24" s="265"/>
    </row>
    <row r="25" spans="2:17" ht="25.5">
      <c r="B25" s="251"/>
      <c r="C25" s="251"/>
      <c r="D25" s="251"/>
      <c r="E25" s="251"/>
      <c r="F25" s="505"/>
      <c r="G25" s="78"/>
      <c r="H25" s="78"/>
      <c r="I25" s="82" t="s">
        <v>170</v>
      </c>
      <c r="J25" s="82" t="s">
        <v>31</v>
      </c>
      <c r="K25" s="83">
        <v>1.03</v>
      </c>
      <c r="L25" s="84">
        <f>K25*F23</f>
        <v>3.9964</v>
      </c>
      <c r="M25" s="84">
        <v>180</v>
      </c>
      <c r="N25" s="83">
        <f>M25*1.146</f>
        <v>206.27999999999997</v>
      </c>
      <c r="O25" s="83">
        <f>N25*K25</f>
        <v>212.46839999999997</v>
      </c>
      <c r="P25" s="264"/>
      <c r="Q25" s="264"/>
    </row>
    <row r="26" spans="2:17">
      <c r="B26" s="250">
        <v>3</v>
      </c>
      <c r="C26" s="250" t="s">
        <v>177</v>
      </c>
      <c r="D26" s="250" t="s">
        <v>178</v>
      </c>
      <c r="E26" s="250" t="s">
        <v>31</v>
      </c>
      <c r="F26" s="507">
        <v>271.95999999999998</v>
      </c>
      <c r="G26" s="78">
        <v>0</v>
      </c>
      <c r="H26" s="78">
        <v>0.45</v>
      </c>
      <c r="I26" s="250"/>
      <c r="J26" s="250"/>
      <c r="K26" s="263"/>
      <c r="L26" s="244"/>
      <c r="M26" s="244"/>
      <c r="N26" s="263"/>
      <c r="O26" s="263">
        <f>G27+H27</f>
        <v>1.309104</v>
      </c>
      <c r="P26" s="263">
        <f>O26</f>
        <v>1.309104</v>
      </c>
      <c r="Q26" s="263">
        <f>P26*F26</f>
        <v>356.02392384000001</v>
      </c>
    </row>
    <row r="27" spans="2:17">
      <c r="B27" s="251"/>
      <c r="C27" s="251"/>
      <c r="D27" s="251"/>
      <c r="E27" s="251"/>
      <c r="F27" s="508"/>
      <c r="G27" s="78">
        <f>G26*I4</f>
        <v>0</v>
      </c>
      <c r="H27" s="78">
        <f>H26*I5</f>
        <v>1.309104</v>
      </c>
      <c r="I27" s="251"/>
      <c r="J27" s="251"/>
      <c r="K27" s="264"/>
      <c r="L27" s="307"/>
      <c r="M27" s="307"/>
      <c r="N27" s="264"/>
      <c r="O27" s="264"/>
      <c r="P27" s="264"/>
      <c r="Q27" s="506"/>
    </row>
    <row r="28" spans="2:17">
      <c r="B28" s="250">
        <v>4</v>
      </c>
      <c r="C28" s="250" t="s">
        <v>179</v>
      </c>
      <c r="D28" s="250" t="s">
        <v>145</v>
      </c>
      <c r="E28" s="250" t="s">
        <v>96</v>
      </c>
      <c r="F28" s="503">
        <v>9.42</v>
      </c>
      <c r="G28" s="47">
        <v>2.08</v>
      </c>
      <c r="H28" s="47">
        <v>4.74</v>
      </c>
      <c r="I28" s="250"/>
      <c r="J28" s="250"/>
      <c r="K28" s="250"/>
      <c r="L28" s="250"/>
      <c r="M28" s="250"/>
      <c r="N28" s="250"/>
      <c r="O28" s="263">
        <f>H29+G29</f>
        <v>18.112363200000001</v>
      </c>
      <c r="P28" s="263">
        <f>O28+O30</f>
        <v>351.30613319999998</v>
      </c>
      <c r="Q28" s="263">
        <f>P28*F28</f>
        <v>3309.3037747439998</v>
      </c>
    </row>
    <row r="29" spans="2:17">
      <c r="B29" s="276"/>
      <c r="C29" s="276"/>
      <c r="D29" s="276"/>
      <c r="E29" s="276"/>
      <c r="F29" s="504"/>
      <c r="G29" s="47">
        <f>G28*I4</f>
        <v>4.3231343999999998</v>
      </c>
      <c r="H29" s="47">
        <f>H28*I5</f>
        <v>13.789228800000002</v>
      </c>
      <c r="I29" s="251"/>
      <c r="J29" s="251"/>
      <c r="K29" s="251"/>
      <c r="L29" s="251"/>
      <c r="M29" s="251"/>
      <c r="N29" s="251"/>
      <c r="O29" s="264"/>
      <c r="P29" s="265"/>
      <c r="Q29" s="265"/>
    </row>
    <row r="30" spans="2:17" ht="38.25">
      <c r="B30" s="251"/>
      <c r="C30" s="251"/>
      <c r="D30" s="251"/>
      <c r="E30" s="251"/>
      <c r="F30" s="505"/>
      <c r="G30" s="47"/>
      <c r="H30" s="47"/>
      <c r="I30" s="62" t="s">
        <v>101</v>
      </c>
      <c r="J30" s="62" t="s">
        <v>31</v>
      </c>
      <c r="K30" s="62">
        <v>9.75</v>
      </c>
      <c r="L30" s="47">
        <f>K30*F28</f>
        <v>91.844999999999999</v>
      </c>
      <c r="M30" s="62">
        <v>29.82</v>
      </c>
      <c r="N30" s="47">
        <f>M30*1.146</f>
        <v>34.173719999999996</v>
      </c>
      <c r="O30" s="47">
        <f>N30*K30</f>
        <v>333.19376999999997</v>
      </c>
      <c r="P30" s="264"/>
      <c r="Q30" s="264"/>
    </row>
    <row r="31" spans="2:17">
      <c r="B31" s="62"/>
      <c r="C31" s="62"/>
      <c r="D31" s="62" t="s">
        <v>84</v>
      </c>
      <c r="E31" s="62"/>
      <c r="F31" s="85"/>
      <c r="G31" s="47"/>
      <c r="H31" s="47"/>
      <c r="I31" s="62"/>
      <c r="J31" s="62"/>
      <c r="K31" s="62"/>
      <c r="L31" s="62"/>
      <c r="M31" s="62"/>
      <c r="N31" s="62"/>
      <c r="O31" s="47"/>
      <c r="P31" s="47"/>
      <c r="Q31" s="47">
        <f>Q10+Q18+Q23+Q26+Q28</f>
        <v>5902.3543097959991</v>
      </c>
    </row>
    <row r="32" spans="2:17">
      <c r="B32" s="32"/>
      <c r="C32" s="32"/>
      <c r="D32" s="61" t="s">
        <v>110</v>
      </c>
      <c r="E32" s="286" t="s">
        <v>180</v>
      </c>
      <c r="F32" s="287"/>
      <c r="G32" s="32"/>
      <c r="H32" s="32"/>
      <c r="I32" s="32"/>
      <c r="J32" s="32"/>
      <c r="K32" s="64"/>
      <c r="L32" s="64"/>
      <c r="M32" s="62"/>
      <c r="N32" s="64"/>
      <c r="O32" s="64"/>
      <c r="P32" s="64"/>
      <c r="Q32" s="63">
        <f>Q31*13.3%</f>
        <v>785.01312320286797</v>
      </c>
    </row>
    <row r="33" spans="2:17">
      <c r="B33" s="32"/>
      <c r="C33" s="32"/>
      <c r="D33" s="61" t="s">
        <v>84</v>
      </c>
      <c r="E33" s="286" t="s">
        <v>180</v>
      </c>
      <c r="F33" s="287"/>
      <c r="G33" s="32"/>
      <c r="H33" s="32"/>
      <c r="I33" s="32"/>
      <c r="J33" s="32"/>
      <c r="K33" s="64"/>
      <c r="L33" s="64"/>
      <c r="M33" s="62"/>
      <c r="N33" s="64"/>
      <c r="O33" s="64"/>
      <c r="P33" s="64"/>
      <c r="Q33" s="63">
        <f>Q31+Q32</f>
        <v>6687.3674329988671</v>
      </c>
    </row>
    <row r="34" spans="2:17">
      <c r="B34" s="86"/>
      <c r="C34" s="32"/>
      <c r="D34" s="61" t="s">
        <v>68</v>
      </c>
      <c r="E34" s="286" t="s">
        <v>181</v>
      </c>
      <c r="F34" s="287"/>
      <c r="G34" s="32"/>
      <c r="H34" s="32"/>
      <c r="I34" s="32"/>
      <c r="J34" s="32"/>
      <c r="K34" s="64"/>
      <c r="L34" s="64"/>
      <c r="M34" s="62"/>
      <c r="N34" s="64"/>
      <c r="O34" s="64"/>
      <c r="P34" s="64"/>
      <c r="Q34" s="63">
        <f>Q33*11%</f>
        <v>735.61041762987543</v>
      </c>
    </row>
    <row r="35" spans="2:17">
      <c r="B35" s="87"/>
      <c r="C35" s="32"/>
      <c r="D35" s="61" t="s">
        <v>66</v>
      </c>
      <c r="E35" s="286" t="s">
        <v>181</v>
      </c>
      <c r="F35" s="287"/>
      <c r="G35" s="32"/>
      <c r="H35" s="32"/>
      <c r="I35" s="32"/>
      <c r="J35" s="32"/>
      <c r="K35" s="64"/>
      <c r="L35" s="64"/>
      <c r="M35" s="62"/>
      <c r="N35" s="64"/>
      <c r="O35" s="64"/>
      <c r="P35" s="64"/>
      <c r="Q35" s="63">
        <f>Q34+Q33</f>
        <v>7422.9778506287421</v>
      </c>
    </row>
    <row r="36" spans="2:17">
      <c r="B36" s="26"/>
      <c r="C36" s="66"/>
      <c r="D36" s="67"/>
      <c r="E36" s="66"/>
      <c r="F36" s="66"/>
      <c r="G36" s="66"/>
      <c r="H36" s="66"/>
      <c r="I36" s="66"/>
      <c r="J36" s="66"/>
      <c r="K36" s="68"/>
      <c r="L36" s="68"/>
      <c r="M36" s="69"/>
      <c r="N36" s="68"/>
      <c r="O36" s="68"/>
      <c r="P36" s="68"/>
      <c r="Q36" s="70"/>
    </row>
    <row r="37" spans="2:17" ht="15.75">
      <c r="B37" s="26"/>
      <c r="C37" s="14"/>
      <c r="D37" s="291"/>
      <c r="E37" s="509"/>
      <c r="F37" s="509"/>
      <c r="G37" s="509"/>
      <c r="H37" s="509"/>
      <c r="I37" s="509"/>
      <c r="J37" s="14"/>
      <c r="K37" s="16"/>
      <c r="L37" s="16"/>
      <c r="M37" s="17"/>
      <c r="N37" s="16"/>
      <c r="O37" s="16"/>
      <c r="P37" s="16"/>
      <c r="Q37" s="18"/>
    </row>
    <row r="38" spans="2:17" ht="15.75">
      <c r="B38" s="26"/>
      <c r="C38" s="14"/>
      <c r="D38" s="291"/>
      <c r="E38" s="509" t="s">
        <v>189</v>
      </c>
      <c r="F38" s="509"/>
      <c r="G38" s="509"/>
      <c r="H38" s="509"/>
      <c r="I38" s="509"/>
      <c r="J38" s="14"/>
      <c r="K38" s="16"/>
      <c r="L38" s="16"/>
      <c r="M38" s="17"/>
      <c r="N38" s="16"/>
      <c r="O38" s="16"/>
      <c r="P38" s="16"/>
      <c r="Q38" s="18"/>
    </row>
    <row r="39" spans="2:17" ht="15.75">
      <c r="B39" s="26"/>
      <c r="C39" s="14"/>
      <c r="D39" s="124"/>
      <c r="E39" s="14"/>
      <c r="F39" s="14"/>
      <c r="G39" s="14"/>
      <c r="H39" s="14"/>
      <c r="I39" s="14"/>
      <c r="J39" s="14"/>
      <c r="K39" s="16"/>
      <c r="L39" s="16"/>
      <c r="M39" s="17"/>
      <c r="N39" s="16"/>
      <c r="O39" s="16"/>
      <c r="P39" s="16"/>
      <c r="Q39" s="18"/>
    </row>
    <row r="40" spans="2:17" ht="15.75">
      <c r="B40" s="26"/>
      <c r="C40" s="14"/>
      <c r="D40" s="124"/>
      <c r="E40" s="14"/>
      <c r="F40" s="14"/>
      <c r="G40" s="14"/>
      <c r="H40" s="14"/>
      <c r="I40" s="14"/>
      <c r="J40" s="14"/>
      <c r="K40" s="16"/>
      <c r="L40" s="16"/>
      <c r="M40" s="17"/>
      <c r="N40" s="16"/>
      <c r="O40" s="16"/>
      <c r="P40" s="16"/>
      <c r="Q40" s="19"/>
    </row>
    <row r="41" spans="2:17" ht="18.75">
      <c r="B41" s="26"/>
      <c r="C41" s="20"/>
      <c r="D41" s="125"/>
      <c r="E41" s="125"/>
      <c r="F41" s="125"/>
      <c r="G41" s="125"/>
      <c r="H41" s="125"/>
      <c r="I41" s="125"/>
      <c r="J41" s="125"/>
      <c r="K41" s="125"/>
      <c r="L41" s="20"/>
      <c r="M41" s="20"/>
      <c r="N41" s="20"/>
      <c r="O41" s="20"/>
      <c r="P41" s="20"/>
      <c r="Q41" s="20"/>
    </row>
  </sheetData>
  <mergeCells count="115">
    <mergeCell ref="E33:F33"/>
    <mergeCell ref="E34:F34"/>
    <mergeCell ref="E35:F35"/>
    <mergeCell ref="D37:D38"/>
    <mergeCell ref="E37:I37"/>
    <mergeCell ref="E38:I38"/>
    <mergeCell ref="M28:M29"/>
    <mergeCell ref="N28:N29"/>
    <mergeCell ref="O28:O29"/>
    <mergeCell ref="P28:P30"/>
    <mergeCell ref="Q28:Q30"/>
    <mergeCell ref="E32:F32"/>
    <mergeCell ref="Q26:Q27"/>
    <mergeCell ref="B28:B30"/>
    <mergeCell ref="C28:C30"/>
    <mergeCell ref="D28:D30"/>
    <mergeCell ref="E28:E30"/>
    <mergeCell ref="F28:F30"/>
    <mergeCell ref="I28:I29"/>
    <mergeCell ref="J28:J29"/>
    <mergeCell ref="K28:K29"/>
    <mergeCell ref="L28:L29"/>
    <mergeCell ref="K26:K27"/>
    <mergeCell ref="L26:L27"/>
    <mergeCell ref="M26:M27"/>
    <mergeCell ref="N26:N27"/>
    <mergeCell ref="O26:O27"/>
    <mergeCell ref="P26:P27"/>
    <mergeCell ref="B26:B27"/>
    <mergeCell ref="C26:C27"/>
    <mergeCell ref="D26:D27"/>
    <mergeCell ref="E26:E27"/>
    <mergeCell ref="F26:F27"/>
    <mergeCell ref="I26:I27"/>
    <mergeCell ref="J26:J27"/>
    <mergeCell ref="I23:I24"/>
    <mergeCell ref="J23:J24"/>
    <mergeCell ref="O18:O19"/>
    <mergeCell ref="P18:P22"/>
    <mergeCell ref="Q18:Q22"/>
    <mergeCell ref="G20:G22"/>
    <mergeCell ref="H20:H22"/>
    <mergeCell ref="M18:M19"/>
    <mergeCell ref="N18:N19"/>
    <mergeCell ref="O23:O24"/>
    <mergeCell ref="P23:P25"/>
    <mergeCell ref="Q23:Q25"/>
    <mergeCell ref="M23:M24"/>
    <mergeCell ref="N23:N24"/>
    <mergeCell ref="B23:B25"/>
    <mergeCell ref="C23:C25"/>
    <mergeCell ref="D23:D25"/>
    <mergeCell ref="E23:E25"/>
    <mergeCell ref="F23:F25"/>
    <mergeCell ref="I18:I19"/>
    <mergeCell ref="J18:J19"/>
    <mergeCell ref="K18:K19"/>
    <mergeCell ref="L18:L19"/>
    <mergeCell ref="K23:K24"/>
    <mergeCell ref="L23:L24"/>
    <mergeCell ref="B18:B22"/>
    <mergeCell ref="C18:C22"/>
    <mergeCell ref="D18:D22"/>
    <mergeCell ref="E18:E22"/>
    <mergeCell ref="F18:F22"/>
    <mergeCell ref="O10:O11"/>
    <mergeCell ref="P10:P13"/>
    <mergeCell ref="Q10:Q13"/>
    <mergeCell ref="G12:G13"/>
    <mergeCell ref="H12:H13"/>
    <mergeCell ref="M10:M11"/>
    <mergeCell ref="N10:N11"/>
    <mergeCell ref="M14:M17"/>
    <mergeCell ref="N14:N17"/>
    <mergeCell ref="O14:O17"/>
    <mergeCell ref="P14:P17"/>
    <mergeCell ref="Q14:Q17"/>
    <mergeCell ref="B14:B17"/>
    <mergeCell ref="C14:C17"/>
    <mergeCell ref="D14:D17"/>
    <mergeCell ref="E14:E17"/>
    <mergeCell ref="F14:F17"/>
    <mergeCell ref="I10:I11"/>
    <mergeCell ref="J10:J11"/>
    <mergeCell ref="K10:K11"/>
    <mergeCell ref="L10:L11"/>
    <mergeCell ref="K14:K17"/>
    <mergeCell ref="L14:L17"/>
    <mergeCell ref="B10:B13"/>
    <mergeCell ref="C10:C13"/>
    <mergeCell ref="D10:D13"/>
    <mergeCell ref="E10:E13"/>
    <mergeCell ref="F10:F13"/>
    <mergeCell ref="G14:G17"/>
    <mergeCell ref="H14:H17"/>
    <mergeCell ref="I14:I17"/>
    <mergeCell ref="J14:J17"/>
    <mergeCell ref="B6:B7"/>
    <mergeCell ref="C6:C7"/>
    <mergeCell ref="D6:D7"/>
    <mergeCell ref="E6:E7"/>
    <mergeCell ref="F6:F7"/>
    <mergeCell ref="B1:Q1"/>
    <mergeCell ref="B2:Q2"/>
    <mergeCell ref="B4:D5"/>
    <mergeCell ref="E4:G4"/>
    <mergeCell ref="E5:G5"/>
    <mergeCell ref="N5:O5"/>
    <mergeCell ref="P5:Q5"/>
    <mergeCell ref="H6:H7"/>
    <mergeCell ref="I6:N6"/>
    <mergeCell ref="O6:O7"/>
    <mergeCell ref="P6:P7"/>
    <mergeCell ref="Q6:Q7"/>
    <mergeCell ref="G6:G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D26"/>
  <sheetViews>
    <sheetView workbookViewId="0">
      <selection activeCell="J13" sqref="J13"/>
    </sheetView>
  </sheetViews>
  <sheetFormatPr defaultRowHeight="15"/>
  <cols>
    <col min="1" max="1" width="5.7109375" customWidth="1"/>
    <col min="2" max="2" width="37.140625" customWidth="1"/>
    <col min="3" max="3" width="11.42578125" customWidth="1"/>
    <col min="4" max="4" width="12.85546875" customWidth="1"/>
  </cols>
  <sheetData>
    <row r="2" spans="1:4">
      <c r="B2" s="510" t="s">
        <v>190</v>
      </c>
      <c r="C2" s="510"/>
      <c r="D2" s="510"/>
    </row>
    <row r="3" spans="1:4">
      <c r="B3" s="510"/>
      <c r="C3" s="510"/>
      <c r="D3" s="510"/>
    </row>
    <row r="4" spans="1:4" ht="21.75" customHeight="1">
      <c r="A4" s="511" t="s">
        <v>185</v>
      </c>
      <c r="B4" s="511"/>
      <c r="C4" s="511"/>
      <c r="D4" s="511"/>
    </row>
    <row r="5" spans="1:4" ht="24" customHeight="1">
      <c r="A5" s="511"/>
      <c r="B5" s="511"/>
      <c r="C5" s="511"/>
      <c r="D5" s="511"/>
    </row>
    <row r="6" spans="1:4" ht="42.75" customHeight="1">
      <c r="A6" s="298"/>
      <c r="B6" s="248" t="s">
        <v>9</v>
      </c>
      <c r="C6" s="318" t="s">
        <v>10</v>
      </c>
      <c r="D6" s="247" t="s">
        <v>11</v>
      </c>
    </row>
    <row r="7" spans="1:4" ht="38.25" customHeight="1">
      <c r="A7" s="299"/>
      <c r="B7" s="249"/>
      <c r="C7" s="319"/>
      <c r="D7" s="234"/>
    </row>
    <row r="8" spans="1:4">
      <c r="A8" s="140">
        <v>1</v>
      </c>
      <c r="B8" s="32">
        <v>2</v>
      </c>
      <c r="C8" s="32">
        <v>3</v>
      </c>
      <c r="D8" s="32">
        <v>4</v>
      </c>
    </row>
    <row r="9" spans="1:4">
      <c r="A9" s="28"/>
      <c r="B9" s="39" t="s">
        <v>186</v>
      </c>
      <c r="C9" s="82"/>
      <c r="D9" s="138"/>
    </row>
    <row r="10" spans="1:4">
      <c r="A10" s="298">
        <v>1</v>
      </c>
      <c r="B10" s="250" t="s">
        <v>168</v>
      </c>
      <c r="C10" s="250" t="s">
        <v>80</v>
      </c>
      <c r="D10" s="335">
        <v>84</v>
      </c>
    </row>
    <row r="11" spans="1:4">
      <c r="A11" s="324"/>
      <c r="B11" s="276"/>
      <c r="C11" s="276"/>
      <c r="D11" s="512"/>
    </row>
    <row r="12" spans="1:4">
      <c r="A12" s="299"/>
      <c r="B12" s="276"/>
      <c r="C12" s="276"/>
      <c r="D12" s="512"/>
    </row>
    <row r="13" spans="1:4" ht="25.5">
      <c r="A13" s="28"/>
      <c r="B13" s="141" t="s">
        <v>187</v>
      </c>
      <c r="C13" s="142"/>
      <c r="D13" s="143"/>
    </row>
    <row r="14" spans="1:4">
      <c r="A14" s="298">
        <v>1</v>
      </c>
      <c r="B14" s="250" t="s">
        <v>188</v>
      </c>
      <c r="C14" s="250" t="s">
        <v>76</v>
      </c>
      <c r="D14" s="337">
        <v>942</v>
      </c>
    </row>
    <row r="15" spans="1:4">
      <c r="A15" s="299"/>
      <c r="B15" s="276"/>
      <c r="C15" s="276"/>
      <c r="D15" s="513"/>
    </row>
    <row r="16" spans="1:4">
      <c r="A16" s="298">
        <v>2</v>
      </c>
      <c r="B16" s="250" t="s">
        <v>176</v>
      </c>
      <c r="C16" s="250" t="s">
        <v>31</v>
      </c>
      <c r="D16" s="507">
        <v>3.88</v>
      </c>
    </row>
    <row r="17" spans="1:4">
      <c r="A17" s="324"/>
      <c r="B17" s="276"/>
      <c r="C17" s="276"/>
      <c r="D17" s="514"/>
    </row>
    <row r="18" spans="1:4">
      <c r="A18" s="299"/>
      <c r="B18" s="251"/>
      <c r="C18" s="251"/>
      <c r="D18" s="508"/>
    </row>
    <row r="19" spans="1:4">
      <c r="A19" s="298">
        <v>3</v>
      </c>
      <c r="B19" s="250" t="s">
        <v>178</v>
      </c>
      <c r="C19" s="250" t="s">
        <v>31</v>
      </c>
      <c r="D19" s="507">
        <v>271.95999999999998</v>
      </c>
    </row>
    <row r="20" spans="1:4">
      <c r="A20" s="299"/>
      <c r="B20" s="251"/>
      <c r="C20" s="251"/>
      <c r="D20" s="508"/>
    </row>
    <row r="21" spans="1:4">
      <c r="A21" s="298">
        <v>4</v>
      </c>
      <c r="B21" s="250" t="s">
        <v>145</v>
      </c>
      <c r="C21" s="250" t="s">
        <v>122</v>
      </c>
      <c r="D21" s="337">
        <v>942</v>
      </c>
    </row>
    <row r="22" spans="1:4">
      <c r="A22" s="324"/>
      <c r="B22" s="276"/>
      <c r="C22" s="276"/>
      <c r="D22" s="513"/>
    </row>
    <row r="23" spans="1:4">
      <c r="A23" s="299"/>
      <c r="B23" s="251"/>
      <c r="C23" s="251"/>
      <c r="D23" s="338"/>
    </row>
    <row r="24" spans="1:4" ht="15.75">
      <c r="B24" s="144"/>
      <c r="C24" s="144"/>
    </row>
    <row r="26" spans="1:4">
      <c r="B26" t="s">
        <v>191</v>
      </c>
    </row>
  </sheetData>
  <mergeCells count="26">
    <mergeCell ref="A21:A23"/>
    <mergeCell ref="B21:B23"/>
    <mergeCell ref="C21:C23"/>
    <mergeCell ref="D21:D23"/>
    <mergeCell ref="A16:A18"/>
    <mergeCell ref="B16:B18"/>
    <mergeCell ref="C16:C18"/>
    <mergeCell ref="D16:D18"/>
    <mergeCell ref="A19:A20"/>
    <mergeCell ref="B19:B20"/>
    <mergeCell ref="C19:C20"/>
    <mergeCell ref="D19:D20"/>
    <mergeCell ref="A10:A12"/>
    <mergeCell ref="B10:B12"/>
    <mergeCell ref="C10:C12"/>
    <mergeCell ref="D10:D12"/>
    <mergeCell ref="A14:A15"/>
    <mergeCell ref="B14:B15"/>
    <mergeCell ref="C14:C15"/>
    <mergeCell ref="D14:D15"/>
    <mergeCell ref="B2:D3"/>
    <mergeCell ref="A4:D5"/>
    <mergeCell ref="A6:A7"/>
    <mergeCell ref="B6:B7"/>
    <mergeCell ref="C6:C7"/>
    <mergeCell ref="D6:D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F27"/>
  <sheetViews>
    <sheetView workbookViewId="0">
      <selection activeCell="I9" sqref="I9"/>
    </sheetView>
  </sheetViews>
  <sheetFormatPr defaultRowHeight="15"/>
  <cols>
    <col min="1" max="1" width="3" customWidth="1"/>
    <col min="2" max="2" width="31.85546875" customWidth="1"/>
  </cols>
  <sheetData>
    <row r="2" spans="1:6">
      <c r="B2" s="473" t="s">
        <v>195</v>
      </c>
      <c r="C2" s="473"/>
      <c r="D2" s="473"/>
    </row>
    <row r="3" spans="1:6">
      <c r="B3" s="473"/>
      <c r="C3" s="473"/>
      <c r="D3" s="473"/>
    </row>
    <row r="4" spans="1:6" ht="15" customHeight="1">
      <c r="A4" s="511" t="s">
        <v>185</v>
      </c>
      <c r="B4" s="511"/>
      <c r="C4" s="511"/>
      <c r="D4" s="511"/>
      <c r="E4" s="511"/>
      <c r="F4" s="511"/>
    </row>
    <row r="5" spans="1:6" ht="15" customHeight="1">
      <c r="A5" s="515"/>
      <c r="B5" s="515"/>
      <c r="C5" s="515"/>
      <c r="D5" s="515"/>
      <c r="E5" s="515"/>
      <c r="F5" s="515"/>
    </row>
    <row r="6" spans="1:6" ht="50.25" customHeight="1">
      <c r="A6" s="298"/>
      <c r="B6" s="248" t="s">
        <v>9</v>
      </c>
      <c r="C6" s="318" t="s">
        <v>10</v>
      </c>
      <c r="D6" s="247" t="s">
        <v>11</v>
      </c>
      <c r="E6" s="438" t="s">
        <v>192</v>
      </c>
      <c r="F6" s="438" t="s">
        <v>118</v>
      </c>
    </row>
    <row r="7" spans="1:6" ht="42" customHeight="1">
      <c r="A7" s="299"/>
      <c r="B7" s="249"/>
      <c r="C7" s="319"/>
      <c r="D7" s="234"/>
      <c r="E7" s="516"/>
      <c r="F7" s="516"/>
    </row>
    <row r="8" spans="1:6">
      <c r="A8" s="140">
        <v>1</v>
      </c>
      <c r="B8" s="32">
        <v>2</v>
      </c>
      <c r="C8" s="32">
        <v>3</v>
      </c>
      <c r="D8" s="32">
        <v>4</v>
      </c>
      <c r="E8" s="28"/>
      <c r="F8" s="28"/>
    </row>
    <row r="9" spans="1:6">
      <c r="A9" s="28"/>
      <c r="B9" s="39" t="s">
        <v>186</v>
      </c>
      <c r="C9" s="82"/>
      <c r="D9" s="138"/>
      <c r="E9" s="28"/>
      <c r="F9" s="28"/>
    </row>
    <row r="10" spans="1:6">
      <c r="A10" s="298">
        <v>1</v>
      </c>
      <c r="B10" s="250" t="s">
        <v>168</v>
      </c>
      <c r="C10" s="250" t="s">
        <v>80</v>
      </c>
      <c r="D10" s="335">
        <v>84</v>
      </c>
      <c r="E10" s="298"/>
      <c r="F10" s="298"/>
    </row>
    <row r="11" spans="1:6">
      <c r="A11" s="324"/>
      <c r="B11" s="276"/>
      <c r="C11" s="276"/>
      <c r="D11" s="512"/>
      <c r="E11" s="324"/>
      <c r="F11" s="324"/>
    </row>
    <row r="12" spans="1:6">
      <c r="A12" s="299"/>
      <c r="B12" s="276"/>
      <c r="C12" s="276"/>
      <c r="D12" s="512"/>
      <c r="E12" s="299"/>
      <c r="F12" s="299"/>
    </row>
    <row r="13" spans="1:6" ht="33.75" customHeight="1">
      <c r="A13" s="28"/>
      <c r="B13" s="141" t="s">
        <v>187</v>
      </c>
      <c r="C13" s="142"/>
      <c r="D13" s="143"/>
      <c r="E13" s="28"/>
      <c r="F13" s="28"/>
    </row>
    <row r="14" spans="1:6">
      <c r="A14" s="298">
        <v>1</v>
      </c>
      <c r="B14" s="250" t="s">
        <v>188</v>
      </c>
      <c r="C14" s="250" t="s">
        <v>76</v>
      </c>
      <c r="D14" s="337">
        <v>942</v>
      </c>
      <c r="E14" s="298"/>
      <c r="F14" s="298"/>
    </row>
    <row r="15" spans="1:6">
      <c r="A15" s="299"/>
      <c r="B15" s="276"/>
      <c r="C15" s="276"/>
      <c r="D15" s="513"/>
      <c r="E15" s="299"/>
      <c r="F15" s="299"/>
    </row>
    <row r="16" spans="1:6">
      <c r="A16" s="298">
        <v>2</v>
      </c>
      <c r="B16" s="250" t="s">
        <v>176</v>
      </c>
      <c r="C16" s="250" t="s">
        <v>31</v>
      </c>
      <c r="D16" s="507">
        <v>3.88</v>
      </c>
      <c r="E16" s="298"/>
      <c r="F16" s="298"/>
    </row>
    <row r="17" spans="1:6">
      <c r="A17" s="324"/>
      <c r="B17" s="276"/>
      <c r="C17" s="276"/>
      <c r="D17" s="514"/>
      <c r="E17" s="324"/>
      <c r="F17" s="324"/>
    </row>
    <row r="18" spans="1:6">
      <c r="A18" s="299"/>
      <c r="B18" s="251"/>
      <c r="C18" s="251"/>
      <c r="D18" s="508"/>
      <c r="E18" s="299"/>
      <c r="F18" s="299"/>
    </row>
    <row r="19" spans="1:6">
      <c r="A19" s="298">
        <v>3</v>
      </c>
      <c r="B19" s="250" t="s">
        <v>178</v>
      </c>
      <c r="C19" s="250" t="s">
        <v>31</v>
      </c>
      <c r="D19" s="507">
        <v>271.95999999999998</v>
      </c>
      <c r="E19" s="298"/>
      <c r="F19" s="298"/>
    </row>
    <row r="20" spans="1:6">
      <c r="A20" s="299"/>
      <c r="B20" s="251"/>
      <c r="C20" s="251"/>
      <c r="D20" s="508"/>
      <c r="E20" s="299"/>
      <c r="F20" s="299"/>
    </row>
    <row r="21" spans="1:6">
      <c r="A21" s="298">
        <v>4</v>
      </c>
      <c r="B21" s="250" t="s">
        <v>145</v>
      </c>
      <c r="C21" s="250" t="s">
        <v>122</v>
      </c>
      <c r="D21" s="337">
        <v>942</v>
      </c>
      <c r="E21" s="298"/>
      <c r="F21" s="298"/>
    </row>
    <row r="22" spans="1:6">
      <c r="A22" s="324"/>
      <c r="B22" s="276"/>
      <c r="C22" s="276"/>
      <c r="D22" s="513"/>
      <c r="E22" s="324"/>
      <c r="F22" s="324"/>
    </row>
    <row r="23" spans="1:6">
      <c r="A23" s="299"/>
      <c r="B23" s="251"/>
      <c r="C23" s="251"/>
      <c r="D23" s="338"/>
      <c r="E23" s="299"/>
      <c r="F23" s="299"/>
    </row>
    <row r="24" spans="1:6" ht="28.5" customHeight="1">
      <c r="A24" s="28"/>
      <c r="B24" s="145"/>
      <c r="C24" s="145"/>
      <c r="D24" s="28"/>
      <c r="E24" s="28"/>
      <c r="F24" s="28"/>
    </row>
    <row r="25" spans="1:6" ht="24.75" customHeight="1">
      <c r="A25" s="28"/>
      <c r="B25" s="28"/>
      <c r="C25" s="28"/>
      <c r="D25" s="28"/>
      <c r="E25" s="28"/>
      <c r="F25" s="28"/>
    </row>
    <row r="26" spans="1:6" ht="23.25" customHeight="1">
      <c r="A26" s="28"/>
      <c r="B26" s="28"/>
      <c r="C26" s="28"/>
      <c r="D26" s="28"/>
      <c r="E26" s="28"/>
      <c r="F26" s="28"/>
    </row>
    <row r="27" spans="1:6" ht="29.25" customHeight="1">
      <c r="A27" s="28"/>
      <c r="B27" s="28"/>
      <c r="C27" s="28"/>
      <c r="D27" s="28"/>
      <c r="E27" s="28"/>
      <c r="F27" s="28"/>
    </row>
  </sheetData>
  <mergeCells count="38">
    <mergeCell ref="F21:F23"/>
    <mergeCell ref="A19:A20"/>
    <mergeCell ref="B19:B20"/>
    <mergeCell ref="C19:C20"/>
    <mergeCell ref="D19:D20"/>
    <mergeCell ref="E19:E20"/>
    <mergeCell ref="F19:F20"/>
    <mergeCell ref="A21:A23"/>
    <mergeCell ref="B21:B23"/>
    <mergeCell ref="C21:C23"/>
    <mergeCell ref="D21:D23"/>
    <mergeCell ref="E21:E23"/>
    <mergeCell ref="F16:F18"/>
    <mergeCell ref="A14:A15"/>
    <mergeCell ref="B14:B15"/>
    <mergeCell ref="C14:C15"/>
    <mergeCell ref="D14:D15"/>
    <mergeCell ref="E14:E15"/>
    <mergeCell ref="F14:F15"/>
    <mergeCell ref="A16:A18"/>
    <mergeCell ref="B16:B18"/>
    <mergeCell ref="C16:C18"/>
    <mergeCell ref="D16:D18"/>
    <mergeCell ref="E16:E18"/>
    <mergeCell ref="D10:D12"/>
    <mergeCell ref="E10:E12"/>
    <mergeCell ref="B2:D3"/>
    <mergeCell ref="A6:A7"/>
    <mergeCell ref="B6:B7"/>
    <mergeCell ref="C6:C7"/>
    <mergeCell ref="D6:D7"/>
    <mergeCell ref="A4:F5"/>
    <mergeCell ref="E6:E7"/>
    <mergeCell ref="F6:F7"/>
    <mergeCell ref="F10:F12"/>
    <mergeCell ref="A10:A12"/>
    <mergeCell ref="B10:B12"/>
    <mergeCell ref="C10:C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86"/>
  <sheetViews>
    <sheetView tabSelected="1" workbookViewId="0">
      <selection activeCell="A3" sqref="A3:H3"/>
    </sheetView>
  </sheetViews>
  <sheetFormatPr defaultColWidth="7.5703125" defaultRowHeight="14.25"/>
  <cols>
    <col min="1" max="1" width="2.140625" style="163" customWidth="1"/>
    <col min="2" max="2" width="7.85546875" style="164" customWidth="1"/>
    <col min="3" max="3" width="35.5703125" style="163" customWidth="1"/>
    <col min="4" max="4" width="9.140625" style="163" customWidth="1"/>
    <col min="5" max="5" width="8.140625" style="163" customWidth="1"/>
    <col min="6" max="6" width="7.42578125" style="163" customWidth="1"/>
    <col min="7" max="7" width="8.42578125" style="163" customWidth="1"/>
    <col min="8" max="8" width="8.5703125" style="163" customWidth="1"/>
    <col min="9" max="16384" width="7.5703125" style="163"/>
  </cols>
  <sheetData>
    <row r="1" spans="1:17" customFormat="1" ht="15">
      <c r="A1" s="147"/>
      <c r="B1" s="147"/>
      <c r="C1" s="148"/>
      <c r="D1" s="148"/>
      <c r="E1" s="148"/>
      <c r="F1" s="148"/>
      <c r="G1" s="148"/>
      <c r="H1" s="150"/>
    </row>
    <row r="2" spans="1:17" customFormat="1" ht="18">
      <c r="A2" s="386" t="s">
        <v>196</v>
      </c>
      <c r="B2" s="520"/>
      <c r="C2" s="520"/>
      <c r="D2" s="520"/>
      <c r="E2" s="520"/>
      <c r="F2" s="520"/>
      <c r="G2" s="520"/>
      <c r="H2" s="520"/>
    </row>
    <row r="3" spans="1:17" customFormat="1" ht="44.25" customHeight="1">
      <c r="A3" s="528" t="s">
        <v>243</v>
      </c>
      <c r="B3" s="528"/>
      <c r="C3" s="528"/>
      <c r="D3" s="528"/>
      <c r="E3" s="528"/>
      <c r="F3" s="528"/>
      <c r="G3" s="528"/>
      <c r="H3" s="528"/>
      <c r="I3" s="190"/>
      <c r="J3" s="190"/>
      <c r="K3" s="190"/>
      <c r="L3" s="190"/>
      <c r="M3" s="190"/>
      <c r="N3" s="190"/>
      <c r="O3" s="190"/>
      <c r="P3" s="190"/>
      <c r="Q3" s="29"/>
    </row>
    <row r="4" spans="1:17" customFormat="1" ht="15.75" thickBot="1">
      <c r="A4" s="146"/>
      <c r="B4" s="146"/>
      <c r="C4" s="521" t="s">
        <v>197</v>
      </c>
      <c r="D4" s="521"/>
      <c r="E4" s="521"/>
      <c r="F4" s="521"/>
      <c r="G4" s="196">
        <v>41511.35</v>
      </c>
      <c r="H4" s="151" t="s">
        <v>198</v>
      </c>
    </row>
    <row r="5" spans="1:17" customFormat="1" ht="15.75" thickBot="1">
      <c r="A5" s="522" t="s">
        <v>239</v>
      </c>
      <c r="B5" s="522"/>
      <c r="C5" s="351"/>
      <c r="D5" s="522"/>
      <c r="E5" s="522"/>
      <c r="F5" s="522"/>
      <c r="G5" s="522"/>
      <c r="H5" s="522"/>
    </row>
    <row r="6" spans="1:17" customFormat="1" ht="15">
      <c r="A6" s="523" t="s">
        <v>199</v>
      </c>
      <c r="B6" s="525" t="s">
        <v>200</v>
      </c>
      <c r="C6" s="527" t="s">
        <v>201</v>
      </c>
      <c r="D6" s="525" t="s">
        <v>202</v>
      </c>
      <c r="E6" s="525"/>
      <c r="F6" s="525"/>
      <c r="G6" s="525"/>
      <c r="H6" s="525"/>
    </row>
    <row r="7" spans="1:17" customFormat="1" ht="21">
      <c r="A7" s="524"/>
      <c r="B7" s="526"/>
      <c r="C7" s="526"/>
      <c r="D7" s="152" t="s">
        <v>203</v>
      </c>
      <c r="E7" s="152" t="s">
        <v>204</v>
      </c>
      <c r="F7" s="170" t="s">
        <v>205</v>
      </c>
      <c r="G7" s="152" t="s">
        <v>206</v>
      </c>
      <c r="H7" s="170" t="s">
        <v>66</v>
      </c>
    </row>
    <row r="8" spans="1:17" customFormat="1" ht="15">
      <c r="A8" s="171">
        <v>1</v>
      </c>
      <c r="B8" s="170">
        <v>2</v>
      </c>
      <c r="C8" s="170">
        <v>3</v>
      </c>
      <c r="D8" s="170">
        <v>4</v>
      </c>
      <c r="E8" s="170">
        <v>5</v>
      </c>
      <c r="F8" s="170">
        <v>6</v>
      </c>
      <c r="G8" s="170">
        <v>7</v>
      </c>
      <c r="H8" s="170">
        <v>8</v>
      </c>
    </row>
    <row r="9" spans="1:17" customFormat="1" ht="15">
      <c r="A9" s="171"/>
      <c r="B9" s="170"/>
      <c r="C9" s="183" t="s">
        <v>207</v>
      </c>
      <c r="D9" s="170"/>
      <c r="E9" s="170"/>
      <c r="F9" s="170"/>
      <c r="G9" s="170"/>
      <c r="H9" s="187"/>
    </row>
    <row r="10" spans="1:17" customFormat="1" ht="15">
      <c r="A10" s="171">
        <v>1</v>
      </c>
      <c r="B10" s="170" t="s">
        <v>208</v>
      </c>
      <c r="C10" s="184" t="s">
        <v>209</v>
      </c>
      <c r="D10" s="170">
        <v>4040.11</v>
      </c>
      <c r="E10" s="170"/>
      <c r="F10" s="170"/>
      <c r="G10" s="170"/>
      <c r="H10" s="173">
        <f t="shared" ref="H10:H14" si="0">D10</f>
        <v>4040.11</v>
      </c>
    </row>
    <row r="11" spans="1:17" customFormat="1" ht="15">
      <c r="A11" s="171"/>
      <c r="B11" s="174" t="s">
        <v>210</v>
      </c>
      <c r="C11" s="184" t="s">
        <v>211</v>
      </c>
      <c r="D11" s="170">
        <v>14662.6</v>
      </c>
      <c r="E11" s="170"/>
      <c r="F11" s="170"/>
      <c r="G11" s="170"/>
      <c r="H11" s="173">
        <f t="shared" si="0"/>
        <v>14662.6</v>
      </c>
    </row>
    <row r="12" spans="1:17" customFormat="1" ht="15">
      <c r="A12" s="171"/>
      <c r="B12" s="174" t="s">
        <v>212</v>
      </c>
      <c r="C12" s="184" t="s">
        <v>213</v>
      </c>
      <c r="D12" s="170">
        <v>3315.64</v>
      </c>
      <c r="E12" s="170"/>
      <c r="F12" s="170"/>
      <c r="G12" s="170"/>
      <c r="H12" s="173">
        <f t="shared" si="0"/>
        <v>3315.64</v>
      </c>
    </row>
    <row r="13" spans="1:17" customFormat="1" ht="15">
      <c r="A13" s="171"/>
      <c r="B13" s="170" t="s">
        <v>214</v>
      </c>
      <c r="C13" s="184" t="s">
        <v>215</v>
      </c>
      <c r="D13" s="170">
        <v>3356.75</v>
      </c>
      <c r="E13" s="170"/>
      <c r="F13" s="170"/>
      <c r="G13" s="170"/>
      <c r="H13" s="173">
        <v>3356.75</v>
      </c>
    </row>
    <row r="14" spans="1:17" customFormat="1" ht="15">
      <c r="A14" s="171"/>
      <c r="B14" s="170" t="s">
        <v>216</v>
      </c>
      <c r="C14" s="184" t="s">
        <v>217</v>
      </c>
      <c r="D14" s="170">
        <v>7422.98</v>
      </c>
      <c r="E14" s="170"/>
      <c r="F14" s="170"/>
      <c r="G14" s="170"/>
      <c r="H14" s="173">
        <f t="shared" si="0"/>
        <v>7422.98</v>
      </c>
    </row>
    <row r="15" spans="1:17" customFormat="1" ht="15">
      <c r="A15" s="171"/>
      <c r="B15" s="170"/>
      <c r="C15" s="183" t="s">
        <v>218</v>
      </c>
      <c r="D15" s="175">
        <f>D10+D11+D12+D13+D14</f>
        <v>32798.080000000002</v>
      </c>
      <c r="E15" s="175"/>
      <c r="F15" s="175"/>
      <c r="G15" s="175"/>
      <c r="H15" s="176">
        <f>D15</f>
        <v>32798.080000000002</v>
      </c>
    </row>
    <row r="16" spans="1:17" customFormat="1" ht="15">
      <c r="A16" s="171"/>
      <c r="B16" s="170"/>
      <c r="C16" s="185" t="s">
        <v>219</v>
      </c>
      <c r="D16" s="177"/>
      <c r="E16" s="177"/>
      <c r="F16" s="177"/>
      <c r="G16" s="177"/>
      <c r="H16" s="188"/>
    </row>
    <row r="17" spans="1:8" customFormat="1" ht="42">
      <c r="A17" s="171">
        <v>2</v>
      </c>
      <c r="B17" s="152" t="s">
        <v>220</v>
      </c>
      <c r="C17" s="186" t="s">
        <v>221</v>
      </c>
      <c r="D17" s="177">
        <v>0</v>
      </c>
      <c r="E17" s="177"/>
      <c r="F17" s="177"/>
      <c r="G17" s="177"/>
      <c r="H17" s="188">
        <v>0</v>
      </c>
    </row>
    <row r="18" spans="1:8" customFormat="1" ht="15">
      <c r="A18" s="171"/>
      <c r="B18" s="170"/>
      <c r="C18" s="183" t="s">
        <v>222</v>
      </c>
      <c r="D18" s="175">
        <f>D17</f>
        <v>0</v>
      </c>
      <c r="E18" s="175"/>
      <c r="F18" s="175"/>
      <c r="G18" s="175"/>
      <c r="H18" s="176">
        <f>H17</f>
        <v>0</v>
      </c>
    </row>
    <row r="19" spans="1:8" customFormat="1" ht="15">
      <c r="A19" s="171"/>
      <c r="B19" s="170"/>
      <c r="C19" s="183" t="s">
        <v>223</v>
      </c>
      <c r="D19" s="175">
        <f>D18+D15</f>
        <v>32798.080000000002</v>
      </c>
      <c r="E19" s="175"/>
      <c r="F19" s="175"/>
      <c r="G19" s="175"/>
      <c r="H19" s="176">
        <f>H15+H18</f>
        <v>32798.080000000002</v>
      </c>
    </row>
    <row r="20" spans="1:8" customFormat="1" ht="15">
      <c r="A20" s="171"/>
      <c r="B20" s="170"/>
      <c r="C20" s="185" t="s">
        <v>224</v>
      </c>
      <c r="D20" s="177"/>
      <c r="E20" s="177"/>
      <c r="F20" s="177"/>
      <c r="G20" s="177"/>
      <c r="H20" s="188"/>
    </row>
    <row r="21" spans="1:8" customFormat="1" ht="42">
      <c r="A21" s="171">
        <v>3</v>
      </c>
      <c r="B21" s="152" t="s">
        <v>225</v>
      </c>
      <c r="C21" s="186" t="s">
        <v>226</v>
      </c>
      <c r="D21" s="177">
        <v>0</v>
      </c>
      <c r="E21" s="177"/>
      <c r="F21" s="177"/>
      <c r="G21" s="177"/>
      <c r="H21" s="188">
        <v>0</v>
      </c>
    </row>
    <row r="22" spans="1:8" customFormat="1" ht="15">
      <c r="A22" s="171">
        <v>4</v>
      </c>
      <c r="B22" s="178">
        <v>0.02</v>
      </c>
      <c r="C22" s="186" t="s">
        <v>227</v>
      </c>
      <c r="D22" s="177">
        <v>0</v>
      </c>
      <c r="E22" s="177"/>
      <c r="F22" s="177"/>
      <c r="G22" s="177"/>
      <c r="H22" s="188">
        <v>0</v>
      </c>
    </row>
    <row r="23" spans="1:8" customFormat="1" ht="15">
      <c r="A23" s="171"/>
      <c r="B23" s="170"/>
      <c r="C23" s="183" t="s">
        <v>228</v>
      </c>
      <c r="D23" s="175">
        <f>D21+D22</f>
        <v>0</v>
      </c>
      <c r="E23" s="175"/>
      <c r="F23" s="175"/>
      <c r="G23" s="175"/>
      <c r="H23" s="176">
        <f>H21+H22</f>
        <v>0</v>
      </c>
    </row>
    <row r="24" spans="1:8" customFormat="1" ht="15">
      <c r="A24" s="171"/>
      <c r="B24" s="170"/>
      <c r="C24" s="183" t="s">
        <v>229</v>
      </c>
      <c r="D24" s="175">
        <f>D19+D23</f>
        <v>32798.080000000002</v>
      </c>
      <c r="E24" s="175"/>
      <c r="F24" s="175"/>
      <c r="G24" s="175"/>
      <c r="H24" s="176">
        <f>H19+H23</f>
        <v>32798.080000000002</v>
      </c>
    </row>
    <row r="25" spans="1:8" customFormat="1" ht="21">
      <c r="A25" s="171"/>
      <c r="B25" s="170"/>
      <c r="C25" s="185" t="s">
        <v>230</v>
      </c>
      <c r="D25" s="177"/>
      <c r="E25" s="177"/>
      <c r="F25" s="177"/>
      <c r="G25" s="177"/>
      <c r="H25" s="188"/>
    </row>
    <row r="26" spans="1:8" customFormat="1" ht="21">
      <c r="A26" s="171">
        <v>5</v>
      </c>
      <c r="B26" s="178">
        <v>1.7999999999999999E-2</v>
      </c>
      <c r="C26" s="186" t="s">
        <v>231</v>
      </c>
      <c r="D26" s="177"/>
      <c r="E26" s="177"/>
      <c r="F26" s="177"/>
      <c r="G26" s="177">
        <f>H24*B26</f>
        <v>590.36544000000004</v>
      </c>
      <c r="H26" s="188">
        <f>H24*B26</f>
        <v>590.36544000000004</v>
      </c>
    </row>
    <row r="27" spans="1:8" customFormat="1" ht="21">
      <c r="A27" s="171">
        <v>6</v>
      </c>
      <c r="B27" s="178">
        <v>6.0000000000000001E-3</v>
      </c>
      <c r="C27" s="186" t="s">
        <v>232</v>
      </c>
      <c r="D27" s="177"/>
      <c r="E27" s="177"/>
      <c r="F27" s="177"/>
      <c r="G27" s="177">
        <f>H24*B27</f>
        <v>196.78848000000002</v>
      </c>
      <c r="H27" s="188">
        <f>G27</f>
        <v>196.78848000000002</v>
      </c>
    </row>
    <row r="28" spans="1:8" customFormat="1" ht="15">
      <c r="A28" s="171"/>
      <c r="B28" s="170"/>
      <c r="C28" s="183" t="s">
        <v>233</v>
      </c>
      <c r="D28" s="177"/>
      <c r="E28" s="177"/>
      <c r="F28" s="177"/>
      <c r="G28" s="175">
        <f>SUM(G26:G27)</f>
        <v>787.15392000000008</v>
      </c>
      <c r="H28" s="176">
        <f>SUM(H26:H27)</f>
        <v>787.15392000000008</v>
      </c>
    </row>
    <row r="29" spans="1:8" customFormat="1" ht="15">
      <c r="A29" s="171"/>
      <c r="B29" s="170"/>
      <c r="C29" s="183" t="s">
        <v>234</v>
      </c>
      <c r="D29" s="175">
        <f>D24</f>
        <v>32798.080000000002</v>
      </c>
      <c r="E29" s="175"/>
      <c r="F29" s="175"/>
      <c r="G29" s="175">
        <f>SUM(G28)</f>
        <v>787.15392000000008</v>
      </c>
      <c r="H29" s="176">
        <f>H24+H28</f>
        <v>33585.233919999999</v>
      </c>
    </row>
    <row r="30" spans="1:8" customFormat="1" ht="15">
      <c r="A30" s="171">
        <v>7</v>
      </c>
      <c r="B30" s="178">
        <v>0.03</v>
      </c>
      <c r="C30" s="186" t="s">
        <v>235</v>
      </c>
      <c r="D30" s="177">
        <f>D29*B30</f>
        <v>983.94240000000002</v>
      </c>
      <c r="E30" s="177"/>
      <c r="F30" s="177"/>
      <c r="G30" s="177">
        <f>G29*B30</f>
        <v>23.614617600000003</v>
      </c>
      <c r="H30" s="188">
        <f>H29*B30</f>
        <v>1007.5570175999999</v>
      </c>
    </row>
    <row r="31" spans="1:8" customFormat="1" ht="15">
      <c r="A31" s="171"/>
      <c r="B31" s="170"/>
      <c r="C31" s="183" t="s">
        <v>236</v>
      </c>
      <c r="D31" s="175">
        <f>D29+D30</f>
        <v>33782.022400000002</v>
      </c>
      <c r="E31" s="175"/>
      <c r="F31" s="175"/>
      <c r="G31" s="175">
        <f>SUM(G29:G30)</f>
        <v>810.76853760000006</v>
      </c>
      <c r="H31" s="176">
        <f>H29+H30</f>
        <v>34592.790937599995</v>
      </c>
    </row>
    <row r="32" spans="1:8" customFormat="1" ht="15">
      <c r="A32" s="170">
        <v>8</v>
      </c>
      <c r="B32" s="179">
        <v>0.2</v>
      </c>
      <c r="C32" s="183" t="s">
        <v>237</v>
      </c>
      <c r="D32" s="175">
        <f>D31*B32</f>
        <v>6756.4044800000011</v>
      </c>
      <c r="E32" s="175"/>
      <c r="F32" s="175"/>
      <c r="G32" s="175">
        <f>G31*B32</f>
        <v>162.15370752000001</v>
      </c>
      <c r="H32" s="176">
        <f>H31*20%</f>
        <v>6918.5581875199996</v>
      </c>
    </row>
    <row r="33" spans="1:8" customFormat="1" ht="15">
      <c r="A33" s="170">
        <v>9</v>
      </c>
      <c r="B33" s="179"/>
      <c r="C33" s="172" t="s">
        <v>84</v>
      </c>
      <c r="D33" s="175">
        <f>D31+D32</f>
        <v>40538.426879999999</v>
      </c>
      <c r="E33" s="175"/>
      <c r="F33" s="175"/>
      <c r="G33" s="175">
        <f>G31+G32</f>
        <v>972.92224512000007</v>
      </c>
      <c r="H33" s="176">
        <f>H31+H32</f>
        <v>41511.349125119996</v>
      </c>
    </row>
    <row r="34" spans="1:8" customFormat="1" ht="33" customHeight="1">
      <c r="A34" s="180"/>
      <c r="B34" s="180"/>
      <c r="C34" s="191"/>
      <c r="D34" s="189"/>
      <c r="E34" s="189"/>
      <c r="F34" s="189"/>
      <c r="G34" s="189"/>
      <c r="H34" s="192"/>
    </row>
    <row r="35" spans="1:8" s="156" customFormat="1" ht="30" customHeight="1">
      <c r="A35" s="181"/>
      <c r="B35" s="182"/>
      <c r="C35" s="193" t="s">
        <v>238</v>
      </c>
      <c r="D35" s="194"/>
      <c r="E35" s="194"/>
      <c r="F35" s="517"/>
      <c r="G35" s="517"/>
      <c r="H35" s="195"/>
    </row>
    <row r="36" spans="1:8" s="156" customFormat="1" ht="12.75">
      <c r="A36" s="153"/>
      <c r="B36" s="38"/>
      <c r="C36" s="154"/>
      <c r="D36" s="155"/>
      <c r="E36" s="155"/>
      <c r="F36" s="155"/>
      <c r="G36" s="155"/>
      <c r="H36" s="149"/>
    </row>
    <row r="37" spans="1:8" s="156" customFormat="1" ht="12.75">
      <c r="A37" s="153"/>
      <c r="B37" s="38"/>
      <c r="C37" s="154"/>
      <c r="D37" s="155"/>
      <c r="E37" s="155"/>
      <c r="F37" s="518"/>
      <c r="G37" s="518"/>
      <c r="H37" s="149"/>
    </row>
    <row r="38" spans="1:8" customFormat="1" ht="15">
      <c r="A38" s="147"/>
      <c r="B38" s="146"/>
      <c r="C38" s="157"/>
      <c r="D38" s="151"/>
      <c r="E38" s="151"/>
      <c r="F38" s="151"/>
      <c r="G38" s="151"/>
      <c r="H38" s="148"/>
    </row>
    <row r="39" spans="1:8" s="162" customFormat="1" ht="18">
      <c r="A39" s="15"/>
      <c r="B39" s="158"/>
      <c r="C39" s="159"/>
      <c r="D39" s="160"/>
      <c r="E39" s="519"/>
      <c r="F39" s="519"/>
      <c r="G39" s="161"/>
      <c r="H39" s="160"/>
    </row>
    <row r="40" spans="1:8" s="162" customFormat="1" ht="18">
      <c r="A40" s="15"/>
      <c r="B40" s="158"/>
      <c r="C40" s="15"/>
      <c r="D40" s="15"/>
      <c r="E40" s="15"/>
      <c r="F40" s="15"/>
      <c r="G40" s="15"/>
      <c r="H40" s="15"/>
    </row>
    <row r="41" spans="1:8" s="162" customFormat="1" ht="18">
      <c r="A41" s="15"/>
      <c r="B41" s="158"/>
      <c r="C41" s="15"/>
      <c r="D41" s="15"/>
      <c r="E41" s="15"/>
      <c r="F41" s="15"/>
      <c r="G41" s="15"/>
      <c r="H41" s="15"/>
    </row>
    <row r="42" spans="1:8">
      <c r="C42" s="165"/>
    </row>
    <row r="43" spans="1:8">
      <c r="C43" s="165"/>
    </row>
    <row r="44" spans="1:8">
      <c r="C44" s="165"/>
    </row>
    <row r="45" spans="1:8">
      <c r="C45" s="165"/>
    </row>
    <row r="46" spans="1:8">
      <c r="C46" s="165"/>
    </row>
    <row r="47" spans="1:8">
      <c r="C47" s="165"/>
    </row>
    <row r="48" spans="1:8">
      <c r="C48" s="165"/>
    </row>
    <row r="49" spans="3:3">
      <c r="C49" s="165"/>
    </row>
    <row r="50" spans="3:3">
      <c r="C50" s="165"/>
    </row>
    <row r="51" spans="3:3">
      <c r="C51" s="165"/>
    </row>
    <row r="52" spans="3:3">
      <c r="C52" s="165"/>
    </row>
    <row r="53" spans="3:3">
      <c r="C53" s="165"/>
    </row>
    <row r="54" spans="3:3">
      <c r="C54" s="165"/>
    </row>
    <row r="55" spans="3:3">
      <c r="C55" s="165"/>
    </row>
    <row r="56" spans="3:3">
      <c r="C56" s="165"/>
    </row>
    <row r="57" spans="3:3">
      <c r="C57" s="165"/>
    </row>
    <row r="58" spans="3:3">
      <c r="C58" s="165"/>
    </row>
    <row r="59" spans="3:3">
      <c r="C59" s="165"/>
    </row>
    <row r="60" spans="3:3">
      <c r="C60" s="165"/>
    </row>
    <row r="61" spans="3:3">
      <c r="C61" s="165"/>
    </row>
    <row r="62" spans="3:3">
      <c r="C62" s="165"/>
    </row>
    <row r="63" spans="3:3">
      <c r="C63" s="165"/>
    </row>
    <row r="64" spans="3:3">
      <c r="C64" s="165"/>
    </row>
    <row r="65" spans="3:3">
      <c r="C65" s="165"/>
    </row>
    <row r="66" spans="3:3">
      <c r="C66" s="165"/>
    </row>
    <row r="67" spans="3:3">
      <c r="C67" s="165"/>
    </row>
    <row r="68" spans="3:3">
      <c r="C68" s="165"/>
    </row>
    <row r="69" spans="3:3">
      <c r="C69" s="165"/>
    </row>
    <row r="70" spans="3:3">
      <c r="C70" s="165"/>
    </row>
    <row r="71" spans="3:3">
      <c r="C71" s="165"/>
    </row>
    <row r="72" spans="3:3">
      <c r="C72" s="165"/>
    </row>
    <row r="73" spans="3:3">
      <c r="C73" s="165"/>
    </row>
    <row r="74" spans="3:3">
      <c r="C74" s="165"/>
    </row>
    <row r="75" spans="3:3">
      <c r="C75" s="165"/>
    </row>
    <row r="76" spans="3:3">
      <c r="C76" s="165"/>
    </row>
    <row r="77" spans="3:3">
      <c r="C77" s="165"/>
    </row>
    <row r="78" spans="3:3">
      <c r="C78" s="165"/>
    </row>
    <row r="79" spans="3:3">
      <c r="C79" s="165"/>
    </row>
    <row r="80" spans="3:3">
      <c r="C80" s="165"/>
    </row>
    <row r="81" spans="3:3">
      <c r="C81" s="165"/>
    </row>
    <row r="82" spans="3:3">
      <c r="C82" s="165"/>
    </row>
    <row r="83" spans="3:3">
      <c r="C83" s="165"/>
    </row>
    <row r="84" spans="3:3">
      <c r="C84" s="165"/>
    </row>
    <row r="85" spans="3:3">
      <c r="C85" s="165"/>
    </row>
    <row r="86" spans="3:3">
      <c r="C86" s="165"/>
    </row>
  </sheetData>
  <mergeCells count="11">
    <mergeCell ref="F35:G35"/>
    <mergeCell ref="F37:G37"/>
    <mergeCell ref="E39:F39"/>
    <mergeCell ref="A2:H2"/>
    <mergeCell ref="C4:F4"/>
    <mergeCell ref="A5:H5"/>
    <mergeCell ref="A6:A7"/>
    <mergeCell ref="B6:B7"/>
    <mergeCell ref="C6:C7"/>
    <mergeCell ref="D6:H6"/>
    <mergeCell ref="A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Շահումյան</vt:lpstr>
      <vt:lpstr>Sheet2</vt:lpstr>
      <vt:lpstr>Sheet3</vt:lpstr>
      <vt:lpstr>Գրիբոեդով</vt:lpstr>
      <vt:lpstr>Sheet5</vt:lpstr>
      <vt:lpstr>Sheet6</vt:lpstr>
      <vt:lpstr>գրբոեդով նրբանցք</vt:lpstr>
      <vt:lpstr>Sheet8</vt:lpstr>
      <vt:lpstr>Sheet9</vt:lpstr>
      <vt:lpstr>փողոցներ</vt:lpstr>
      <vt:lpstr>Sheet11</vt:lpstr>
      <vt:lpstr>Sheet12</vt:lpstr>
      <vt:lpstr>ՈԿՖ</vt:lpstr>
      <vt:lpstr>Sheet14</vt:lpstr>
      <vt:lpstr>Sheet15</vt:lpstr>
      <vt:lpstr>ամփոփ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2016-05-20T05:47:48Z</dcterms:modified>
</cp:coreProperties>
</file>